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945" windowWidth="19815" windowHeight="6945" tabRatio="511"/>
  </bookViews>
  <sheets>
    <sheet name="Доходы" sheetId="2" r:id="rId1"/>
    <sheet name="Расходы" sheetId="3" r:id="rId2"/>
    <sheet name="Расходы (2,1)" sheetId="9" r:id="rId3"/>
    <sheet name="Источники" sheetId="4" r:id="rId4"/>
    <sheet name="МБТ" sheetId="7" r:id="rId5"/>
  </sheets>
  <definedNames>
    <definedName name="_xlnm._FilterDatabase" localSheetId="1" hidden="1">Расходы!$A$7:$F$99</definedName>
    <definedName name="_xlnm._FilterDatabase" localSheetId="2" hidden="1">'Расходы (2,1)'!$A$7:$F$99</definedName>
    <definedName name="А" localSheetId="4">#REF!</definedName>
    <definedName name="А" localSheetId="2">#REF!</definedName>
    <definedName name="А">#REF!</definedName>
    <definedName name="_xlnm.Print_Area" localSheetId="0">Доходы!$A$1:$F$93</definedName>
    <definedName name="_xlnm.Print_Area" localSheetId="4">МБТ!$A$1:$F$27</definedName>
    <definedName name="_xlnm.Print_Area" localSheetId="1">Расходы!$A$1:$F$124</definedName>
    <definedName name="_xlnm.Print_Area" localSheetId="2">'Расходы (2,1)'!$A$1:$F$152</definedName>
  </definedNames>
  <calcPr calcId="144525"/>
</workbook>
</file>

<file path=xl/calcChain.xml><?xml version="1.0" encoding="utf-8"?>
<calcChain xmlns="http://schemas.openxmlformats.org/spreadsheetml/2006/main">
  <c r="F152" i="9" l="1"/>
  <c r="E151" i="9"/>
  <c r="F151" i="9" s="1"/>
  <c r="D151" i="9"/>
  <c r="D150" i="9"/>
  <c r="D149" i="9" s="1"/>
  <c r="D148" i="9" s="1"/>
  <c r="F147" i="9"/>
  <c r="E146" i="9"/>
  <c r="F146" i="9" s="1"/>
  <c r="D146" i="9"/>
  <c r="D145" i="9"/>
  <c r="D144" i="9" s="1"/>
  <c r="D143" i="9" s="1"/>
  <c r="F10" i="7"/>
  <c r="E10" i="7"/>
  <c r="D10" i="7"/>
  <c r="F26" i="7"/>
  <c r="F25" i="7"/>
  <c r="F24" i="7"/>
  <c r="E23" i="7"/>
  <c r="D23" i="7"/>
  <c r="F22" i="7"/>
  <c r="F21" i="7"/>
  <c r="D21" i="7"/>
  <c r="D20" i="7" s="1"/>
  <c r="E20" i="7"/>
  <c r="E19" i="7" s="1"/>
  <c r="F18" i="7"/>
  <c r="F16" i="7" s="1"/>
  <c r="E16" i="7"/>
  <c r="D16" i="7"/>
  <c r="E15" i="7"/>
  <c r="F15" i="7" s="1"/>
  <c r="E14" i="7"/>
  <c r="F14" i="7" s="1"/>
  <c r="D13" i="7"/>
  <c r="F12" i="7"/>
  <c r="F11" i="7"/>
  <c r="D142" i="9" l="1"/>
  <c r="D141" i="9" s="1"/>
  <c r="D138" i="9" s="1"/>
  <c r="D133" i="9" s="1"/>
  <c r="E145" i="9"/>
  <c r="E150" i="9"/>
  <c r="F23" i="7"/>
  <c r="D19" i="7"/>
  <c r="D9" i="7"/>
  <c r="F20" i="7"/>
  <c r="E13" i="7"/>
  <c r="E9" i="7" s="1"/>
  <c r="F13" i="7"/>
  <c r="F145" i="9" l="1"/>
  <c r="E144" i="9"/>
  <c r="F150" i="9"/>
  <c r="E149" i="9"/>
  <c r="F9" i="7"/>
  <c r="F19" i="7"/>
  <c r="F149" i="9" l="1"/>
  <c r="E148" i="9"/>
  <c r="F144" i="9"/>
  <c r="E143" i="9"/>
  <c r="E142" i="9" l="1"/>
  <c r="F142" i="9" l="1"/>
  <c r="E141" i="9"/>
  <c r="F141" i="9" l="1"/>
  <c r="E138" i="9"/>
  <c r="E133" i="9" l="1"/>
  <c r="F133" i="9" s="1"/>
  <c r="F138" i="9"/>
  <c r="F28" i="4" l="1"/>
  <c r="E27" i="4"/>
  <c r="F27" i="4" s="1"/>
  <c r="D27" i="4"/>
  <c r="D26" i="4"/>
  <c r="D25" i="4" s="1"/>
  <c r="D24" i="4" s="1"/>
  <c r="F23" i="4"/>
  <c r="E22" i="4"/>
  <c r="F22" i="4" s="1"/>
  <c r="D22" i="4"/>
  <c r="D21" i="4"/>
  <c r="D20" i="4" s="1"/>
  <c r="D19" i="4" s="1"/>
  <c r="F120" i="9"/>
  <c r="F119" i="9"/>
  <c r="F118" i="9"/>
  <c r="F114" i="9"/>
  <c r="F113" i="9"/>
  <c r="F112" i="9"/>
  <c r="F111" i="9"/>
  <c r="F110" i="9"/>
  <c r="F109" i="9"/>
  <c r="F108" i="9"/>
  <c r="F107" i="9"/>
  <c r="F106" i="9"/>
  <c r="F105" i="9"/>
  <c r="F104" i="9"/>
  <c r="F103" i="9"/>
  <c r="F102" i="9"/>
  <c r="F101" i="9"/>
  <c r="F100" i="9"/>
  <c r="F99" i="9"/>
  <c r="F98" i="9"/>
  <c r="F97" i="9"/>
  <c r="F96" i="9"/>
  <c r="F95" i="9"/>
  <c r="F94" i="9"/>
  <c r="F91" i="9"/>
  <c r="F90" i="9"/>
  <c r="F89" i="9"/>
  <c r="F88" i="9"/>
  <c r="F87" i="9"/>
  <c r="F86" i="9"/>
  <c r="F85" i="9"/>
  <c r="F84" i="9"/>
  <c r="F83" i="9"/>
  <c r="F82" i="9"/>
  <c r="F81" i="9"/>
  <c r="F80" i="9"/>
  <c r="F79" i="9"/>
  <c r="F78" i="9"/>
  <c r="F77" i="9"/>
  <c r="F76" i="9"/>
  <c r="F75" i="9"/>
  <c r="F74" i="9"/>
  <c r="F73" i="9"/>
  <c r="F72" i="9"/>
  <c r="F71" i="9"/>
  <c r="F70" i="9"/>
  <c r="F69" i="9"/>
  <c r="F68" i="9"/>
  <c r="F67" i="9"/>
  <c r="F66" i="9"/>
  <c r="F65" i="9"/>
  <c r="F64" i="9"/>
  <c r="F63" i="9"/>
  <c r="F62" i="9"/>
  <c r="F61" i="9"/>
  <c r="F60" i="9"/>
  <c r="F59" i="9"/>
  <c r="F58" i="9"/>
  <c r="F57" i="9"/>
  <c r="F52" i="9"/>
  <c r="F51" i="9"/>
  <c r="F50" i="9"/>
  <c r="F49" i="9"/>
  <c r="F47" i="9"/>
  <c r="F46" i="9"/>
  <c r="F45" i="9"/>
  <c r="F44" i="9"/>
  <c r="F43" i="9"/>
  <c r="F42" i="9"/>
  <c r="F41" i="9"/>
  <c r="F40" i="9"/>
  <c r="F39" i="9"/>
  <c r="F38" i="9"/>
  <c r="F37" i="9"/>
  <c r="F35" i="9"/>
  <c r="F34" i="9"/>
  <c r="F33" i="9"/>
  <c r="F32" i="9"/>
  <c r="F31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0" i="9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8" i="3"/>
  <c r="F119" i="3"/>
  <c r="F120" i="3"/>
  <c r="G14" i="2"/>
  <c r="G13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78" i="2"/>
  <c r="D18" i="4" l="1"/>
  <c r="D17" i="4" s="1"/>
  <c r="D14" i="4" s="1"/>
  <c r="D9" i="4" s="1"/>
  <c r="E21" i="4"/>
  <c r="E26" i="4"/>
  <c r="F21" i="4" l="1"/>
  <c r="E20" i="4"/>
  <c r="F26" i="4"/>
  <c r="E25" i="4"/>
  <c r="E24" i="4" l="1"/>
  <c r="F25" i="4"/>
  <c r="E19" i="4"/>
  <c r="F20" i="4"/>
  <c r="E18" i="4" l="1"/>
  <c r="F18" i="4" l="1"/>
  <c r="E17" i="4"/>
  <c r="G22" i="7"/>
  <c r="I20" i="7"/>
  <c r="I16" i="7"/>
  <c r="I17" i="7" s="1"/>
  <c r="F17" i="4" l="1"/>
  <c r="E14" i="4"/>
  <c r="G21" i="7"/>
  <c r="G20" i="7"/>
  <c r="G17" i="7"/>
  <c r="F14" i="4" l="1"/>
  <c r="E9" i="4"/>
  <c r="F9" i="4" s="1"/>
  <c r="G16" i="7"/>
  <c r="F100" i="3" l="1"/>
  <c r="F13" i="2" l="1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11" i="2"/>
  <c r="F12" i="3" l="1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1" i="3"/>
  <c r="F32" i="3"/>
  <c r="F33" i="3"/>
  <c r="F34" i="3"/>
  <c r="F35" i="3"/>
  <c r="F37" i="3"/>
  <c r="F38" i="3"/>
  <c r="F39" i="3"/>
  <c r="F40" i="3"/>
  <c r="F41" i="3"/>
  <c r="F42" i="3"/>
  <c r="F43" i="3"/>
  <c r="F44" i="3"/>
  <c r="F45" i="3"/>
  <c r="F46" i="3"/>
  <c r="F47" i="3"/>
  <c r="F49" i="3"/>
  <c r="F50" i="3"/>
  <c r="F51" i="3"/>
  <c r="F52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4" i="3"/>
  <c r="F95" i="3"/>
  <c r="F96" i="3"/>
  <c r="F97" i="3"/>
  <c r="F98" i="3"/>
  <c r="F99" i="3"/>
  <c r="F10" i="3"/>
</calcChain>
</file>

<file path=xl/sharedStrings.xml><?xml version="1.0" encoding="utf-8"?>
<sst xmlns="http://schemas.openxmlformats.org/spreadsheetml/2006/main" count="1108" uniqueCount="397">
  <si>
    <t xml:space="preserve"> Наименование показателя</t>
  </si>
  <si>
    <t>Утвержденные бюджетные назначения</t>
  </si>
  <si>
    <t>4</t>
  </si>
  <si>
    <t>5</t>
  </si>
  <si>
    <t>x</t>
  </si>
  <si>
    <t xml:space="preserve">  НАЛОГОВЫЕ И НЕНАЛОГОВЫЕ ДОХОДЫ</t>
  </si>
  <si>
    <t xml:space="preserve">  Налог на доходы физических лиц</t>
  </si>
  <si>
    <t xml:space="preserve">  Единый сельскохозяйственный налог</t>
  </si>
  <si>
    <t xml:space="preserve">  НАЛОГИ НА ИМУЩЕСТВО</t>
  </si>
  <si>
    <t xml:space="preserve">  Налог на имущество физических лиц</t>
  </si>
  <si>
    <t xml:space="preserve">  Земельный налог</t>
  </si>
  <si>
    <t>-</t>
  </si>
  <si>
    <t xml:space="preserve">  БЕЗВОЗМЕЗДНЫЕ ПОСТУПЛЕНИЯ</t>
  </si>
  <si>
    <t xml:space="preserve">  Дотации бюджетам сельских поселений на поддержку мер по обеспечению сбалансированности бюджетов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</si>
  <si>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</si>
  <si>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</si>
  <si>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</si>
  <si>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</si>
  <si>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</si>
  <si>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</si>
  <si>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</si>
  <si>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Другие общегосударственные вопросы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</si>
  <si>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</si>
  <si>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Уплата налога на имущество организаций и земельного налога</t>
  </si>
  <si>
    <t xml:space="preserve">  Уплата прочих налогов, сборов</t>
  </si>
  <si>
    <t xml:space="preserve">  Уплата иных платежей</t>
  </si>
  <si>
    <t xml:space="preserve">  НАЦИОНАЛЬНАЯ ОБОРОНА</t>
  </si>
  <si>
    <t xml:space="preserve">  Мобилизационная и вневойсковая подготовка</t>
  </si>
  <si>
    <t xml:space="preserve">  НАЦИОНАЛЬНАЯ ЭКОНОМИКА</t>
  </si>
  <si>
    <t xml:space="preserve">  Другие вопросы в области национальной экономики</t>
  </si>
  <si>
    <t xml:space="preserve">  ЖИЛИЩНО-КОММУНАЛЬНОЕ ХОЗЯЙСТВО</t>
  </si>
  <si>
    <t xml:space="preserve">  Жилищное хозяйство</t>
  </si>
  <si>
    <t xml:space="preserve">  Коммунальное хозяйство</t>
  </si>
  <si>
    <t xml:space="preserve">  Благоустройство</t>
  </si>
  <si>
    <t xml:space="preserve">  КУЛЬТУРА, КИНЕМАТОГРАФИЯ</t>
  </si>
  <si>
    <t xml:space="preserve">  Культура</t>
  </si>
  <si>
    <t xml:space="preserve">  Фонд оплаты труда учреждений</t>
  </si>
  <si>
    <t>Результат исполнения бюджета (дефицит / профицит)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</si>
  <si>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</si>
  <si>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</si>
  <si>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из них:</t>
  </si>
  <si>
    <t>Изменение остатков средств</t>
  </si>
  <si>
    <t>увеличение остатков средств, всего</t>
  </si>
  <si>
    <t>000 01 05 00 00 00 0000 500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</si>
  <si>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</si>
  <si>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</si>
  <si>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бюджетов сельских поселений</t>
  </si>
  <si>
    <t>уменьшение остатков средств, всего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</si>
  <si>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</si>
  <si>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</si>
  <si>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сельских поселений</t>
  </si>
  <si>
    <t>Приложение № 1</t>
  </si>
  <si>
    <t>от __________ № ___</t>
  </si>
  <si>
    <t xml:space="preserve">ДОХОДЫ БЮДЖЕТА МУНИЦИПАЛЬНОГО ОБРАЗОВАНИЯ "ТАМБОВСКИЙ СЕЛЬСОВЕТ" </t>
  </si>
  <si>
    <t>% исполнения</t>
  </si>
  <si>
    <t>3</t>
  </si>
  <si>
    <t>Приложение № 2</t>
  </si>
  <si>
    <t>Кассовое исполнение</t>
  </si>
  <si>
    <t xml:space="preserve">"Тамбовский сельсовет" </t>
  </si>
  <si>
    <t>к Решению Совета МО</t>
  </si>
  <si>
    <t>100 01 05 02 01 10 0000 610</t>
  </si>
  <si>
    <t>100 01 05 02 01 10 0000 510</t>
  </si>
  <si>
    <t>Приложение № 3</t>
  </si>
  <si>
    <t>N п/п</t>
  </si>
  <si>
    <t>Наименование</t>
  </si>
  <si>
    <t>Код бюджетной классификации</t>
  </si>
  <si>
    <t>Годовые бюджетные назначения</t>
  </si>
  <si>
    <t>Финансиро-вание</t>
  </si>
  <si>
    <t>1.</t>
  </si>
  <si>
    <t>2.</t>
  </si>
  <si>
    <t>3.</t>
  </si>
  <si>
    <t>Иные межбюджетные трансферты</t>
  </si>
  <si>
    <t>Приложение № 4</t>
  </si>
  <si>
    <t>410 2 02 00000 00 0000 000</t>
  </si>
  <si>
    <t>Код дохода по бюджетной классификации</t>
  </si>
  <si>
    <t>Исполнено</t>
  </si>
  <si>
    <t>Доходы бюджета - всего</t>
  </si>
  <si>
    <t>в том числе:</t>
  </si>
  <si>
    <t xml:space="preserve">  НАЛОГИ НА ПРИБЫЛЬ, ДОХОДЫ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</si>
  <si>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</si>
  <si>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</si>
  <si>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НАЛОГИ НА СОВОКУПНЫЙ ДОХОД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</si>
  <si>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</si>
  <si>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</si>
  <si>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</si>
  <si>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</si>
  <si>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</si>
  <si>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ГОСУДАРСТВЕННАЯ ПОШЛИНА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</si>
  <si>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</si>
  <si>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</si>
  <si>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</si>
  <si>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</si>
  <si>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</si>
  <si>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</si>
  <si>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 от оказания платных услуг (работ)</t>
  </si>
  <si>
    <t xml:space="preserve">  Прочие доходы от оказания платных услуг (работ)</t>
  </si>
  <si>
    <t xml:space="preserve">  Прочие доходы от оказания платных услуг (работ) получателями средств бюджетов сельских поселений</t>
  </si>
  <si>
    <t xml:space="preserve">  ШТРАФЫ, САНКЦИИ, ВОЗМЕЩЕНИЕ УЩЕРБА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</si>
  <si>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</si>
  <si>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</si>
  <si>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</si>
  <si>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 на поддержку мер по обеспечению сбалансированности бюджетов</t>
  </si>
  <si>
    <t xml:space="preserve">  Субвенции бюджетам бюджетной системы Российской Федерации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</si>
  <si>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</si>
  <si>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</si>
  <si>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</si>
  <si>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</si>
  <si>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>182 1 00 00000 00 0000 000</t>
  </si>
  <si>
    <t>182 1 01 00000 00 0000 000</t>
  </si>
  <si>
    <t>182 1 01 02000 01 0000 110</t>
  </si>
  <si>
    <t>182 1 01 02010 01 0000 110</t>
  </si>
  <si>
    <t>182 1 01 02020 01 0000 110</t>
  </si>
  <si>
    <t>182 1 01 02030 01 0000 110</t>
  </si>
  <si>
    <t>182 1 05 00000 00 0000 000</t>
  </si>
  <si>
    <t>182 1 05 03000 01 0000 110</t>
  </si>
  <si>
    <t>182 1 05 03010 01 0000 110</t>
  </si>
  <si>
    <t>182 1 06 00000 00 0000 000</t>
  </si>
  <si>
    <t>182 1 06 01000 00 0000 110</t>
  </si>
  <si>
    <t>182 1 06 01030 10 0000 110</t>
  </si>
  <si>
    <t>182 1 06 06000 00 0000 110</t>
  </si>
  <si>
    <t>182 1 06 06030 00 0000 110</t>
  </si>
  <si>
    <t>182 1 06 06033 10 0000 110</t>
  </si>
  <si>
    <t>182 1 06 06040 00 0000 110</t>
  </si>
  <si>
    <t>182 1 06 06043 10 0000 110</t>
  </si>
  <si>
    <t>410 1 00 00000 00 0000 000</t>
  </si>
  <si>
    <t>410 1 08 00000 00 0000 000</t>
  </si>
  <si>
    <t>410 1 08 04000 01 0000 110</t>
  </si>
  <si>
    <t>410 1 08 04020 01 0000 110</t>
  </si>
  <si>
    <t>410 1 11 00000 00 0000 000</t>
  </si>
  <si>
    <t>410 1 11 05000 00 0000 120</t>
  </si>
  <si>
    <t>410 1 11 05020 00 0000 120</t>
  </si>
  <si>
    <t>410 1 11 05025 10 0000 120</t>
  </si>
  <si>
    <t>410 1 13 00000 00 0000 000</t>
  </si>
  <si>
    <t>410 1 13 01000 00 0000 130</t>
  </si>
  <si>
    <t>410 1 13 01990 00 0000 130</t>
  </si>
  <si>
    <t>410 1 13 01995 10 0000 130</t>
  </si>
  <si>
    <t>410 1 16 00000 00 0000 000</t>
  </si>
  <si>
    <t>410 2 00 00000 00 0000 000</t>
  </si>
  <si>
    <t>410 0100 00 0 00 00000 000</t>
  </si>
  <si>
    <t>410 0102 00 0 00 00000 000</t>
  </si>
  <si>
    <t>410 0102 02 1 00 20000 000</t>
  </si>
  <si>
    <t>410 0102 02 1 00 20000 121</t>
  </si>
  <si>
    <t>410 0102 02 1 00 20000 129</t>
  </si>
  <si>
    <t>410 0113 00 0 00 00000 000</t>
  </si>
  <si>
    <t>410 0113 01 8 00 20000 000</t>
  </si>
  <si>
    <t xml:space="preserve">  Прочая закупка товаров, работ и услуг</t>
  </si>
  <si>
    <t>410 0113 01 8 00 20000 244</t>
  </si>
  <si>
    <t>410 0113 02 2 00 20000 000</t>
  </si>
  <si>
    <t>410 0113 02 2 00 20000 121</t>
  </si>
  <si>
    <t>410 0113 02 2 00 20000 122</t>
  </si>
  <si>
    <t>410 0113 02 2 00 20000 129</t>
  </si>
  <si>
    <t>410 0113 02 2 00 20000 244</t>
  </si>
  <si>
    <t>410 0113 02 2 00 20000 851</t>
  </si>
  <si>
    <t>410 0113 02 2 00 20000 852</t>
  </si>
  <si>
    <t>410 0113 02 2 00 20000 853</t>
  </si>
  <si>
    <t>410 0200 00 0 00 00000 000</t>
  </si>
  <si>
    <t>410 0203 00 0 00 00000 000</t>
  </si>
  <si>
    <t>410 0203 08 0 00 51180 000</t>
  </si>
  <si>
    <t>410 0203 08 0 00 51180 121</t>
  </si>
  <si>
    <t>410 0203 08 0 00 51180 129</t>
  </si>
  <si>
    <t>410 0203 08 0 00 51180 244</t>
  </si>
  <si>
    <t>410 0400 00 0 00 00000 000</t>
  </si>
  <si>
    <t>410 0412 00 0 00 00000 000</t>
  </si>
  <si>
    <t>410 0412 01 1 00 20000 000</t>
  </si>
  <si>
    <t>410 0412 01 1 00 20000 244</t>
  </si>
  <si>
    <t>410 0500 00 0 00 00000 000</t>
  </si>
  <si>
    <t>410 0501 00 0 00 00000 000</t>
  </si>
  <si>
    <t>410 0501 01 4 00 20000 000</t>
  </si>
  <si>
    <t>410 0501 01 4 00 20000 244</t>
  </si>
  <si>
    <t>410 0502 00 0 00 00000 000</t>
  </si>
  <si>
    <t>410 0502 07 0 00 12200 000</t>
  </si>
  <si>
    <t>410 0502 07 0 00 12200 244</t>
  </si>
  <si>
    <t>410 0503 00 0 00 00000 000</t>
  </si>
  <si>
    <t>410 0503 01 3 00 20000 000</t>
  </si>
  <si>
    <t>410 0503 01 3 00 20000 244</t>
  </si>
  <si>
    <t>410 0503 01 6 00 20000 000</t>
  </si>
  <si>
    <t>410 0503 01 6 00 20000 244</t>
  </si>
  <si>
    <t>410 0503 06 1 00 20000 000</t>
  </si>
  <si>
    <t>410 0503 06 1 00 20000 244</t>
  </si>
  <si>
    <t>410 0503 06 2 00 20000 000</t>
  </si>
  <si>
    <t>410 0800 00 0 00 00000 000</t>
  </si>
  <si>
    <t>410 0801 00 0 00 00000 000</t>
  </si>
  <si>
    <t>410 0801 02 3 00 20000 000</t>
  </si>
  <si>
    <t>410 0801 02 3 00 20000 111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</si>
  <si>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</si>
  <si>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410 0801 02 3 00 20000 119</t>
  </si>
  <si>
    <t>410 0801 02 3 00 20000 244</t>
  </si>
  <si>
    <t>410 0801 02 3 00 20000 853</t>
  </si>
  <si>
    <t>410 0801 09 2 00 20000 000</t>
  </si>
  <si>
    <t>410 0801 09 2 00 20000 244</t>
  </si>
  <si>
    <t>источники внешнего финансирования бюджета</t>
  </si>
  <si>
    <t>100 01 05 02 00 00 0000 500</t>
  </si>
  <si>
    <t>100 01 05 02 01 00 0000 510</t>
  </si>
  <si>
    <t>000 01 05 00 00 00 0000 600</t>
  </si>
  <si>
    <t>100 01 05 02 00 00 0000 600</t>
  </si>
  <si>
    <t>100 01 05 02 01 00 0000 610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</si>
  <si>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</si>
  <si>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Исполнено, руб.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</si>
  <si>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</si>
  <si>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ДОХОДЫ ОТ ОКАЗАНИЯ ПЛАТНЫХ УСЛУГ И КОМПЕНСАЦИИ ЗАТРАТ ГОСУДАРСТВА</t>
  </si>
  <si>
    <t>410 2 02 10000 00 0000 150</t>
  </si>
  <si>
    <t>410 2 02 15001 00 0000 150</t>
  </si>
  <si>
    <t>410 2 02 15001 10 0000 150</t>
  </si>
  <si>
    <t>410 2 02 15002 00 0000 150</t>
  </si>
  <si>
    <t>410 2 02 15002 10 0000 150</t>
  </si>
  <si>
    <t>410 2 02 30000 00 0000 150</t>
  </si>
  <si>
    <t>410 2 02 35118 00 0000 150</t>
  </si>
  <si>
    <t>410 2 02 35118 10 0000 150</t>
  </si>
  <si>
    <t>410 2 02 40000 00 0000 150</t>
  </si>
  <si>
    <t>410 2 02 40014 00 0000 150</t>
  </si>
  <si>
    <t>410 2 02 40014 10 0000 150</t>
  </si>
  <si>
    <t>410 2 02 49999 00 0000 150</t>
  </si>
  <si>
    <t>410 2 02 49999 10 0000 150</t>
  </si>
  <si>
    <t xml:space="preserve">  Дорожное хозяйство (дорожные фонды)</t>
  </si>
  <si>
    <t>410 0409 00 0 00 00000 000</t>
  </si>
  <si>
    <t>410 0409 01 Д 00 16000 000</t>
  </si>
  <si>
    <t>410 0409 01 Д 00 16000 244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</si>
  <si>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</si>
  <si>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410 0502 07 0 00 12200 811</t>
  </si>
  <si>
    <t xml:space="preserve">  Изменение остатков средств</t>
  </si>
  <si>
    <t xml:space="preserve">  Увеличение остатков средств бюджетов</t>
  </si>
  <si>
    <t xml:space="preserve">  Уменьшение остатков средств бюджетов</t>
  </si>
  <si>
    <t>000 01 05 00 00 00 0000 000</t>
  </si>
  <si>
    <t>Безвозмездные поступления от других бюджетов бюджетной системы РФ</t>
  </si>
  <si>
    <t>Дотации бюджетам муниципальных образований</t>
  </si>
  <si>
    <t>Дотации бюджетам поселений на выравнивание бюджетной обеспеченности</t>
  </si>
  <si>
    <t>Дотации бюджетам поселений на поддержку мер по обеспечению сбалансированности бюджетов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</si>
  <si>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</si>
  <si>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010</t>
  </si>
  <si>
    <t xml:space="preserve">  Платежи в целях возмещения причиненного ущерба (убытков)</t>
  </si>
  <si>
    <t>410 1 16 10000 00 0000 140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</si>
  <si>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</si>
  <si>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410 1 16 10030 10 0000 140</t>
  </si>
  <si>
    <t xml:space="preserve">  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</si>
  <si>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410 1 16 10032 10 0000 140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</si>
  <si>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</si>
  <si>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 Субсидии бюджетам бюджетной системы Российской Федерации (межбюджетные субсидии)</t>
  </si>
  <si>
    <t>410 2 02 20000 00 0000 150</t>
  </si>
  <si>
    <t xml:space="preserve">  Субсидии бюджетам на реализацию программ формирования современной городской среды</t>
  </si>
  <si>
    <t>410 2 02 25555 00 0000 150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</si>
  <si>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</si>
  <si>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410 2 02 25555 10 0000 150</t>
  </si>
  <si>
    <t>200</t>
  </si>
  <si>
    <t>410 0503 01 3 00 20000 811</t>
  </si>
  <si>
    <t>450</t>
  </si>
  <si>
    <t>источники внутреннего финансирования бюджета</t>
  </si>
  <si>
    <t>410 2 02 01000 00 0000 150</t>
  </si>
  <si>
    <t>Субсидии бюджетам бюджетной системы Российской Федерации (межбюджетные субсидии)</t>
  </si>
  <si>
    <t>Субсидии бюджетам сельских поселений на реализацию программ формирования современной городской среды</t>
  </si>
  <si>
    <t>Субвенции бюджетам бюджетной системы Российской Федерации</t>
  </si>
  <si>
    <t>4.</t>
  </si>
  <si>
    <t>410 2 02 04000 00 0000 150</t>
  </si>
  <si>
    <t xml:space="preserve">  Расходы на содержание высшего должностного лица</t>
  </si>
  <si>
    <t xml:space="preserve">  Поощрение высшего должностного лица за достижение наилучших показателей социально-экономического развития муниципального образования "Тамбовский сельсовет"</t>
  </si>
  <si>
    <t xml:space="preserve">  Обеспечение пожарной безопасности</t>
  </si>
  <si>
    <t xml:space="preserve">  Закупка энергетических ресурсов</t>
  </si>
  <si>
    <t>410 0113 01 8 00 20000 247</t>
  </si>
  <si>
    <t xml:space="preserve">  Расходы на содержание аппарата управления</t>
  </si>
  <si>
    <t>410 0113 02 2 00 20000 247</t>
  </si>
  <si>
    <t xml:space="preserve">  Поощрение аппарата управления за достижение наилучших показателей социально-экономического развития муниципального образования "Тамбовский сельсовет"</t>
  </si>
  <si>
    <t>410 0203 08 0 00 51180 247</t>
  </si>
  <si>
    <t xml:space="preserve">  НАЦИОНАЛЬНАЯ БЕЗОПАСНОСТЬ И ПРАВООХРАНИТЕЛЬНАЯ ДЕЯТЕЛЬНОСТЬ</t>
  </si>
  <si>
    <t>410 0300 00 0 00 00000 000</t>
  </si>
  <si>
    <t xml:space="preserve">  Другие вопросы в области национальной безопасности и правоохранительной деятельности</t>
  </si>
  <si>
    <t>410 0314 00 0 00 00000 000</t>
  </si>
  <si>
    <t>410 0314 04 0 01 20000 000</t>
  </si>
  <si>
    <t xml:space="preserve">  Развитие дорожного хозяйства (средства районного бюджета)</t>
  </si>
  <si>
    <t xml:space="preserve">  Межевание, продажа и предоставление в аренду земельных участков</t>
  </si>
  <si>
    <t xml:space="preserve">  Содержание муниципального жилого и нежилого фонда</t>
  </si>
  <si>
    <t xml:space="preserve">  Организация в границах поселения электро-, тепло-, газо- и водоснабжения населения  в рамках непрограммных направлений расходов за счет иных межбюджетных трансфертов</t>
  </si>
  <si>
    <t xml:space="preserve">  Благоустройство территории</t>
  </si>
  <si>
    <t xml:space="preserve">  Озеленение</t>
  </si>
  <si>
    <t xml:space="preserve">  Замена ламп накаливания на энергоэффективные (энергосберегающие) лампы</t>
  </si>
  <si>
    <t xml:space="preserve">  Организация уличного освещения</t>
  </si>
  <si>
    <t>410 0503 06 2 00 20000 247</t>
  </si>
  <si>
    <t>410 0503 10 1 10 55550 000</t>
  </si>
  <si>
    <t>410 0503 10 1 10 55550 244</t>
  </si>
  <si>
    <t xml:space="preserve">  Расходы на содержание культуры</t>
  </si>
  <si>
    <t>410 0801 02 3 00 20000 247</t>
  </si>
  <si>
    <t xml:space="preserve">  Организация и проведение спортивных и физкультурно-массовых мероприятий в рамках муниципальной целевой программы "Развитие культуры и спорта в муниципальном образовании «Тамбовский сельсовет»"</t>
  </si>
  <si>
    <t>00000000000000000000</t>
  </si>
  <si>
    <t xml:space="preserve">  Федеральное казначейство</t>
  </si>
  <si>
    <t>100 00 00 00 00 00 0000 000</t>
  </si>
  <si>
    <t>Содержание дорог
410 0409 01Д00 16000 244</t>
  </si>
  <si>
    <t xml:space="preserve"> Прочие межбюджетные трансферты, передаваемые бюджетам сельских поселений</t>
  </si>
  <si>
    <t>Приложение № 2.1</t>
  </si>
  <si>
    <t>к Решению Совета муниципального</t>
  </si>
  <si>
    <t xml:space="preserve">образования "Тамбовский сельсовет" </t>
  </si>
  <si>
    <t>РАСХОДЫ БЮДЖЕТА МУНИЦИПАЛЬНОГО ОБРАЗОВАНИЯ «ТАМБОВСКИЙ СЕЛЬСОВЕТ» ЗА 2022 ГОД ПО РАЗДЕЛАМ И ПОДРАЗДЕЛАМ КЛАССИФИКАЦИИ РАСХОДОВ БЮДЖЕТОВ</t>
  </si>
  <si>
    <t xml:space="preserve"> ИСТОЧНИКИ ФИНАНСИРОВАНИЯ ДЕФИЦИТА БЮДЖЕТА МУНИЦИПАЛЬНОГО ОБРАЗОВАНИЯ "ТАМБОВСКИЙ СЕЛЬСОВЕТ" ЗА 2022 ГОД ПО КОДАМ КЛАССИФИКАЦИИ ИСТОЧНИКОВ ФИНАНСИРОВАНИЯ ДЕФИЦИТОВ БЮДЖЕТОВ</t>
  </si>
  <si>
    <t>ПОКАЗАТЕЛИ ПОСТУПЛЕНИЯ МЕЖБЮДЖЕТНЫХ ТРАНСФЕРТОВ В БЮДЖЕТ 
МУНИЦИПАЛЬНОГО ОБРАЗОВАНИЯ "ТАМБОВСКИЙ СЕЛЬСОВЕТ" В 2022 ГОДУ</t>
  </si>
  <si>
    <t>РАСХОДЫ БЮДЖЕТА МУНИЦИПАЛЬНОГО ОБРАЗОВАНИЯ "ТАМБОВСКИЙ СЕЛЬСОВЕТ" ЗА 2022 ГОД ПО ВЕДОМСТВЕННОЙ СТРУКТУРЕ РАСХОДОВ БЮДЖЕТОВ</t>
  </si>
  <si>
    <t>ЗА 2022 ГОД ПО КОДАМ КЛАССИФИКАЦИИ ДОХОДОВ БЮДЖЕТОВ</t>
  </si>
  <si>
    <t>000 1 01 02010 01 0000 110</t>
  </si>
  <si>
    <t>000 1 01 02020 01 0000 110</t>
  </si>
  <si>
    <t>000 1 01 02030 01 0000 110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</si>
  <si>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</si>
  <si>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</si>
  <si>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182 1 01 02080 01 0000 110</t>
  </si>
  <si>
    <t>000 1 05 03010 01 0000 110</t>
  </si>
  <si>
    <t>000 1 06 01030 10 0000 110</t>
  </si>
  <si>
    <t>000 1 06 06033 10 0000 110</t>
  </si>
  <si>
    <t>000 1 06 06043 10 0000 110</t>
  </si>
  <si>
    <t>000 1 08 04020 01 0000 110</t>
  </si>
  <si>
    <t>000 1 11 05025 10 0000 120</t>
  </si>
  <si>
    <t>000 1 13 01995 10 0000 130</t>
  </si>
  <si>
    <t xml:space="preserve">  Доходы от компенсации затрат государства</t>
  </si>
  <si>
    <t>410 1 13 02000 00 0000 130</t>
  </si>
  <si>
    <t xml:space="preserve">  Доходы, поступающие в порядке возмещения расходов, понесенных в связи с эксплуатацией имущества</t>
  </si>
  <si>
    <t>410 1 13 02060 00 0000 130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</si>
  <si>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</si>
  <si>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</si>
  <si>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410 1 13 02065 10 0000 130</t>
  </si>
  <si>
    <t>000 1 16 10032 10 0000 140</t>
  </si>
  <si>
    <t>000 2 02 15001 10 0000 150</t>
  </si>
  <si>
    <t>000 2 02 15002 10 0000 150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</si>
  <si>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</si>
  <si>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410 2 02 25467 00 0000 150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</si>
  <si>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</si>
  <si>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</si>
  <si>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>410 2 02 25467 10 0000 150</t>
  </si>
  <si>
    <t>000 2 02 25555 10 0000 150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</si>
  <si>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</si>
  <si>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</si>
  <si>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</si>
  <si>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000 2 02 40014 10 0000 150</t>
  </si>
  <si>
    <t>000 2 02 49999 10 0000 150</t>
  </si>
  <si>
    <t xml:space="preserve">  БЕЗВОЗМЕЗДНЫЕ ПОСТУПЛЕНИЯ ОТ НЕГОСУДАРСТВЕННЫХ ОРГАНИЗАЦИЙ</t>
  </si>
  <si>
    <t>410 2 04 00000 00 0000 000</t>
  </si>
  <si>
    <t xml:space="preserve">  Безвозмездные поступления от негосударственных организаций в бюджеты сельских поселений</t>
  </si>
  <si>
    <t>410 2 04 05000 10 0000 150</t>
  </si>
  <si>
    <t xml:space="preserve">  Прочие безвозмездные поступления от негосударственных организаций в бюджеты сельских поселений</t>
  </si>
  <si>
    <t>000 2 04 05099 10 0000 150</t>
  </si>
  <si>
    <t>410 2 04 05099 10 0000 150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</si>
  <si>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</si>
  <si>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410 0102 02 1 00 20000 100</t>
  </si>
  <si>
    <t>410 0102 02 1 00 65490 000</t>
  </si>
  <si>
    <t>410 0102 02 1 00 65490 100</t>
  </si>
  <si>
    <t>410 0102 02 1 00 65490 121</t>
  </si>
  <si>
    <t>410 0102 02 1 00 65490 129</t>
  </si>
  <si>
    <t xml:space="preserve">  Закупка товаров, работ и услуг для обеспечения государственных (муниципальных) нужд</t>
  </si>
  <si>
    <t>410 0113 01 8 00 20000 200</t>
  </si>
  <si>
    <t>410 0113 02 2 00 20000 100</t>
  </si>
  <si>
    <t>410 0113 02 2 00 20000 200</t>
  </si>
  <si>
    <t xml:space="preserve">  Иные бюджетные ассигнования</t>
  </si>
  <si>
    <t>410 0113 02 2 00 20000 800</t>
  </si>
  <si>
    <t>410 0113 02 2 00 65490 000</t>
  </si>
  <si>
    <t>410 0113 02 2 00 65490 100</t>
  </si>
  <si>
    <t>410 0113 02 2 00 65490 121</t>
  </si>
  <si>
    <t>410 0113 02 2 00 65490 129</t>
  </si>
  <si>
    <t xml:space="preserve">  Осуществление первичного воинского учета</t>
  </si>
  <si>
    <t>410 0203 08 0 00 51180 100</t>
  </si>
  <si>
    <t>410 0203 08 0 00 51180 200</t>
  </si>
  <si>
    <t xml:space="preserve">  Обеспечение деятельности ДНД в рамках Муниципальной целевой программы «Обеспечение общественного порядка и противодействие преступности в муниципальном образовании «Тамбовский сельсовет»</t>
  </si>
  <si>
    <t>410 0314 04 0 01 20000 100</t>
  </si>
  <si>
    <t xml:space="preserve">  Иные выплаты государственных (муниципальных) органов привлекаемым лицам</t>
  </si>
  <si>
    <t>410 0314 04 0 01 20000 123</t>
  </si>
  <si>
    <t>410 0409 01 Д 00 16000 200</t>
  </si>
  <si>
    <t xml:space="preserve">  Развитие дорожного хозяйства (инициативное бюджетирование)</t>
  </si>
  <si>
    <t>410 0409 01 Д 00 S4570 000</t>
  </si>
  <si>
    <t>410 0409 01 Д 00 S4570 200</t>
  </si>
  <si>
    <t>410 0409 01 Д 00 S4570 244</t>
  </si>
  <si>
    <t xml:space="preserve">  Развитие дорожного хозяйства (компенсация расходов бюджета МО "Харабалинский район")</t>
  </si>
  <si>
    <t>410 0409 01 Д 00 В4570 000</t>
  </si>
  <si>
    <t xml:space="preserve">  Межбюджетные трансферты</t>
  </si>
  <si>
    <t>410 0409 01 Д 00 В4570 500</t>
  </si>
  <si>
    <t>410 0409 01 Д 00 В4570 540</t>
  </si>
  <si>
    <t>410 0412 01 1 00 20000 200</t>
  </si>
  <si>
    <t>410 0501 01 4 00 20000 200</t>
  </si>
  <si>
    <t>410 0502 07 0 00 12200 200</t>
  </si>
  <si>
    <t>410 0502 07 0 00 12200 800</t>
  </si>
  <si>
    <t>410 0503 01 3 00 20000 200</t>
  </si>
  <si>
    <t>410 0503 01 3 00 20000 800</t>
  </si>
  <si>
    <t>410 0503 01 6 00 20000 200</t>
  </si>
  <si>
    <t>410 0503 06 1 00 20000 200</t>
  </si>
  <si>
    <t>410 0503 06 2 00 20000 200</t>
  </si>
  <si>
    <t xml:space="preserve">  Выполнение работ по благоустройству общественных территорий муниципального образования "Тамбовский сельсовет" (дополнительное финансирование из местного бюджета) в рамках муниципальной программы "Формирование современной городской среды на территории муни</t>
  </si>
  <si>
    <t>410 0503 10 1 10 55550 200</t>
  </si>
  <si>
    <t xml:space="preserve">  Выполнение работ по благоустройству общественных территорий в рамках муниципальной программы "Формирование современной городской среды на территории муниципального образования "Тамбовский сельсовет”</t>
  </si>
  <si>
    <t>410 0503 10 Z F2 55551 000</t>
  </si>
  <si>
    <t>410 0503 10 Z F2 55551 200</t>
  </si>
  <si>
    <t>410 0503 10 Z F2 55551 244</t>
  </si>
  <si>
    <t>410 0801 02 3 00 20000 100</t>
  </si>
  <si>
    <t>410 0801 02 3 00 20000 200</t>
  </si>
  <si>
    <t>410 0801 02 3 00 20000 800</t>
  </si>
  <si>
    <t>410 0801 09 2 00 20000 200</t>
  </si>
  <si>
    <t xml:space="preserve">  Обеспечение развития и укрепления материально-технической базы Муниципального казенного учреждения культуры "Дом культуры" МО "Тамбовский сельсовет""</t>
  </si>
  <si>
    <t>410 0801 09 4 00 R4670 000</t>
  </si>
  <si>
    <t>410 0801 09 4 00 R4670 200</t>
  </si>
  <si>
    <t>410 0801 09 4 00 R4670 244</t>
  </si>
  <si>
    <t>х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</si>
  <si>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</si>
  <si>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410 0203 0800051180 000</t>
  </si>
  <si>
    <t>Инициативное бюджетирование
410 0409 01Д00 S4570 244</t>
  </si>
  <si>
    <t>Вода, тепло
410 0502 07000 12200 811-Истоку
410 0502 07000 12200 244-счета</t>
  </si>
  <si>
    <t>Поощрение за достижения наилучших показателей СЭР</t>
  </si>
  <si>
    <t>ИСТОЧНИКИ ФИНАНСИРОВАНИЯ ДЕФИЦИТА БЮДЖЕТА МУНИЦИПАЛЬНОГО ОБРАЗОВАНИЯ "ТАМБОВСКИЙ СЕЛЬСОВЕТ" ЗА 2022 ГОД ПО КОДАМ КЛАССИФИКАЦИИ ИСТОЧНИКОВ ФИНАНСИРОВАНИЯ ДЕФИЦИТОВ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</si>
</sst>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.5"/>
      <name val="Arial"/>
      <family val="2"/>
      <charset val="204"/>
    </font>
    <font>
      <sz val="10.5"/>
      <color theme="1"/>
      <name val="Arial"/>
      <family val="2"/>
      <charset val="204"/>
    </font>
    <font>
      <sz val="10.5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143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6"/>
    <xf numFmtId="0" fontId="3" fillId="0" borderId="7">
      <alignment horizontal="center"/>
    </xf>
    <xf numFmtId="0" fontId="4" fillId="0" borderId="8">
      <alignment horizontal="right"/>
    </xf>
    <xf numFmtId="0" fontId="3" fillId="0" borderId="1"/>
    <xf numFmtId="0" fontId="3" fillId="0" borderId="9">
      <alignment horizontal="right"/>
    </xf>
    <xf numFmtId="49" fontId="3" fillId="0" borderId="10">
      <alignment horizontal="center"/>
    </xf>
    <xf numFmtId="0" fontId="4" fillId="0" borderId="11">
      <alignment horizontal="right"/>
    </xf>
    <xf numFmtId="0" fontId="6" fillId="0" borderId="1"/>
    <xf numFmtId="164" fontId="3" fillId="0" borderId="12">
      <alignment horizontal="center"/>
    </xf>
    <xf numFmtId="0" fontId="3" fillId="0" borderId="1">
      <alignment horizontal="left"/>
    </xf>
    <xf numFmtId="49" fontId="3" fillId="0" borderId="1"/>
    <xf numFmtId="49" fontId="3" fillId="0" borderId="9">
      <alignment horizontal="right" vertical="center"/>
    </xf>
    <xf numFmtId="49" fontId="3" fillId="0" borderId="12">
      <alignment horizontal="center" vertical="center"/>
    </xf>
    <xf numFmtId="0" fontId="3" fillId="0" borderId="2">
      <alignment horizontal="left" wrapText="1"/>
    </xf>
    <xf numFmtId="49" fontId="3" fillId="0" borderId="12">
      <alignment horizontal="center"/>
    </xf>
    <xf numFmtId="0" fontId="3" fillId="0" borderId="3">
      <alignment horizontal="left" wrapText="1"/>
    </xf>
    <xf numFmtId="49" fontId="3" fillId="0" borderId="9">
      <alignment horizontal="right"/>
    </xf>
    <xf numFmtId="0" fontId="3" fillId="0" borderId="5">
      <alignment horizontal="left"/>
    </xf>
    <xf numFmtId="49" fontId="3" fillId="0" borderId="5"/>
    <xf numFmtId="49" fontId="3" fillId="0" borderId="9"/>
    <xf numFmtId="49" fontId="3" fillId="0" borderId="13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4">
      <alignment horizontal="center" vertical="top" wrapText="1"/>
    </xf>
    <xf numFmtId="49" fontId="3" fillId="0" borderId="4">
      <alignment horizontal="center" vertical="top" wrapText="1"/>
    </xf>
    <xf numFmtId="0" fontId="1" fillId="0" borderId="14"/>
    <xf numFmtId="0" fontId="1" fillId="0" borderId="8"/>
    <xf numFmtId="0" fontId="3" fillId="0" borderId="4">
      <alignment horizontal="center" vertical="center"/>
    </xf>
    <xf numFmtId="0" fontId="3" fillId="0" borderId="7">
      <alignment horizontal="center" vertical="center"/>
    </xf>
    <xf numFmtId="49" fontId="3" fillId="0" borderId="7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8">
      <alignment horizontal="center"/>
    </xf>
    <xf numFmtId="0" fontId="3" fillId="0" borderId="7">
      <alignment horizontal="center" vertical="center" shrinkToFit="1"/>
    </xf>
    <xf numFmtId="49" fontId="3" fillId="0" borderId="7">
      <alignment horizontal="center" vertical="center" shrinkToFit="1"/>
    </xf>
    <xf numFmtId="49" fontId="1" fillId="0" borderId="8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11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11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11"/>
    <xf numFmtId="0" fontId="6" fillId="0" borderId="5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4">
      <alignment horizontal="center" vertical="center"/>
    </xf>
    <xf numFmtId="165" fontId="3" fillId="0" borderId="4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4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4">
      <alignment horizontal="center" vertical="center" shrinkToFit="1"/>
    </xf>
    <xf numFmtId="0" fontId="1" fillId="0" borderId="5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5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4">
      <alignment horizontal="left" wrapText="1"/>
    </xf>
    <xf numFmtId="0" fontId="1" fillId="0" borderId="5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5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3"/>
    <xf numFmtId="0" fontId="1" fillId="2" borderId="2"/>
    <xf numFmtId="0" fontId="1" fillId="0" borderId="4">
      <alignment horizontal="left"/>
    </xf>
    <xf numFmtId="0" fontId="1" fillId="2" borderId="38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2" fillId="0" borderId="1"/>
    <xf numFmtId="0" fontId="15" fillId="0" borderId="1"/>
  </cellStyleXfs>
  <cellXfs count="206">
    <xf numFmtId="0" fontId="0" fillId="0" borderId="0" xfId="0"/>
    <xf numFmtId="0" fontId="14" fillId="0" borderId="0" xfId="0" applyFont="1" applyProtection="1">
      <protection locked="0"/>
    </xf>
    <xf numFmtId="0" fontId="13" fillId="0" borderId="1" xfId="76" applyNumberFormat="1" applyFont="1" applyBorder="1" applyProtection="1"/>
    <xf numFmtId="0" fontId="16" fillId="0" borderId="40" xfId="32" applyNumberFormat="1" applyFont="1" applyBorder="1" applyAlignment="1" applyProtection="1">
      <alignment horizontal="center" vertical="top" wrapText="1"/>
    </xf>
    <xf numFmtId="0" fontId="13" fillId="0" borderId="40" xfId="36" applyNumberFormat="1" applyFont="1" applyBorder="1" applyProtection="1">
      <alignment horizontal="center" vertical="center"/>
    </xf>
    <xf numFmtId="0" fontId="17" fillId="0" borderId="0" xfId="0" applyFont="1" applyProtection="1">
      <protection locked="0"/>
    </xf>
    <xf numFmtId="0" fontId="16" fillId="0" borderId="1" xfId="84" applyNumberFormat="1" applyFont="1" applyBorder="1" applyProtection="1">
      <alignment horizontal="center" shrinkToFit="1"/>
    </xf>
    <xf numFmtId="49" fontId="16" fillId="0" borderId="1" xfId="85" applyNumberFormat="1" applyFont="1" applyBorder="1" applyProtection="1">
      <alignment horizontal="center" vertical="center" shrinkToFit="1"/>
    </xf>
    <xf numFmtId="49" fontId="16" fillId="0" borderId="1" xfId="86" applyNumberFormat="1" applyFont="1" applyBorder="1" applyProtection="1">
      <alignment shrinkToFit="1"/>
    </xf>
    <xf numFmtId="49" fontId="16" fillId="0" borderId="1" xfId="87" applyNumberFormat="1" applyFont="1" applyBorder="1" applyProtection="1">
      <alignment horizontal="right"/>
    </xf>
    <xf numFmtId="0" fontId="17" fillId="0" borderId="0" xfId="0" applyFont="1" applyAlignment="1">
      <alignment horizontal="left" vertical="center"/>
    </xf>
    <xf numFmtId="0" fontId="16" fillId="0" borderId="39" xfId="36" applyNumberFormat="1" applyFont="1" applyBorder="1" applyProtection="1">
      <alignment horizontal="center" vertical="center"/>
    </xf>
    <xf numFmtId="0" fontId="16" fillId="0" borderId="39" xfId="53" applyNumberFormat="1" applyFont="1" applyBorder="1" applyProtection="1">
      <alignment horizontal="center" vertical="center" shrinkToFit="1"/>
    </xf>
    <xf numFmtId="49" fontId="16" fillId="0" borderId="39" xfId="54" applyNumberFormat="1" applyFont="1" applyBorder="1" applyProtection="1">
      <alignment horizontal="center" vertical="center" shrinkToFit="1"/>
    </xf>
    <xf numFmtId="0" fontId="16" fillId="0" borderId="1" xfId="5" applyNumberFormat="1" applyFont="1" applyBorder="1" applyAlignment="1" applyProtection="1">
      <alignment horizontal="left" wrapText="1"/>
    </xf>
    <xf numFmtId="4" fontId="16" fillId="0" borderId="1" xfId="96" applyFont="1" applyBorder="1" applyAlignment="1" applyProtection="1">
      <alignment horizontal="center" vertical="center" shrinkToFit="1"/>
    </xf>
    <xf numFmtId="0" fontId="16" fillId="0" borderId="1" xfId="88" applyFont="1" applyBorder="1" applyAlignment="1" applyProtection="1">
      <alignment horizontal="right" shrinkToFit="1"/>
    </xf>
    <xf numFmtId="2" fontId="16" fillId="0" borderId="1" xfId="32" applyNumberFormat="1" applyFont="1" applyBorder="1" applyAlignment="1" applyProtection="1">
      <alignment horizontal="center" wrapText="1"/>
    </xf>
    <xf numFmtId="0" fontId="16" fillId="0" borderId="42" xfId="32" applyNumberFormat="1" applyFont="1" applyBorder="1" applyAlignment="1" applyProtection="1">
      <alignment horizontal="center" vertical="top" wrapText="1"/>
    </xf>
    <xf numFmtId="0" fontId="13" fillId="0" borderId="39" xfId="32" applyNumberFormat="1" applyFont="1" applyBorder="1" applyProtection="1">
      <alignment horizontal="center" vertical="top" wrapText="1"/>
    </xf>
    <xf numFmtId="0" fontId="13" fillId="0" borderId="39" xfId="32" applyFont="1" applyBorder="1" applyProtection="1">
      <alignment horizontal="center" vertical="top" wrapText="1"/>
      <protection locked="0"/>
    </xf>
    <xf numFmtId="49" fontId="6" fillId="0" borderId="5" xfId="76" applyNumberFormat="1" applyAlignment="1" applyProtection="1">
      <alignment horizontal="center" shrinkToFit="1"/>
    </xf>
    <xf numFmtId="0" fontId="10" fillId="0" borderId="39" xfId="35" applyNumberFormat="1" applyFont="1" applyBorder="1" applyAlignment="1" applyProtection="1">
      <alignment horizontal="left" wrapText="1"/>
    </xf>
    <xf numFmtId="0" fontId="10" fillId="0" borderId="40" xfId="53" applyNumberFormat="1" applyFont="1" applyBorder="1" applyProtection="1">
      <alignment horizontal="center" vertical="center" shrinkToFit="1"/>
    </xf>
    <xf numFmtId="0" fontId="19" fillId="0" borderId="0" xfId="0" applyFont="1" applyProtection="1">
      <protection locked="0"/>
    </xf>
    <xf numFmtId="0" fontId="19" fillId="0" borderId="1" xfId="141" applyFont="1" applyAlignment="1"/>
    <xf numFmtId="0" fontId="10" fillId="0" borderId="1" xfId="77" applyNumberFormat="1" applyFont="1" applyBorder="1" applyProtection="1"/>
    <xf numFmtId="0" fontId="20" fillId="0" borderId="0" xfId="0" applyFont="1" applyProtection="1">
      <protection locked="0"/>
    </xf>
    <xf numFmtId="0" fontId="20" fillId="0" borderId="1" xfId="141" applyFont="1" applyAlignment="1"/>
    <xf numFmtId="0" fontId="10" fillId="0" borderId="39" xfId="5" applyNumberFormat="1" applyFont="1" applyBorder="1" applyAlignment="1" applyProtection="1">
      <alignment horizontal="left" wrapText="1"/>
    </xf>
    <xf numFmtId="0" fontId="10" fillId="0" borderId="39" xfId="59" applyNumberFormat="1" applyFont="1" applyBorder="1" applyAlignment="1" applyProtection="1">
      <alignment horizontal="left" wrapText="1" indent="2"/>
    </xf>
    <xf numFmtId="0" fontId="10" fillId="0" borderId="39" xfId="68" applyNumberFormat="1" applyFont="1" applyBorder="1" applyAlignment="1" applyProtection="1">
      <alignment horizontal="left" wrapText="1"/>
    </xf>
    <xf numFmtId="0" fontId="10" fillId="0" borderId="39" xfId="75" applyNumberFormat="1" applyFont="1" applyBorder="1" applyAlignment="1" applyProtection="1">
      <alignment horizontal="left" wrapText="1" indent="2"/>
    </xf>
    <xf numFmtId="0" fontId="10" fillId="0" borderId="39" xfId="89" applyNumberFormat="1" applyFont="1" applyBorder="1" applyAlignment="1" applyProtection="1">
      <alignment wrapText="1"/>
    </xf>
    <xf numFmtId="0" fontId="10" fillId="0" borderId="39" xfId="92" applyNumberFormat="1" applyFont="1" applyBorder="1" applyAlignment="1" applyProtection="1"/>
    <xf numFmtId="0" fontId="10" fillId="0" borderId="39" xfId="85" applyNumberFormat="1" applyFont="1" applyBorder="1" applyAlignment="1" applyProtection="1">
      <alignment wrapText="1"/>
    </xf>
    <xf numFmtId="0" fontId="10" fillId="0" borderId="39" xfId="93" applyNumberFormat="1" applyFont="1" applyBorder="1" applyAlignment="1" applyProtection="1">
      <alignment horizontal="left" wrapText="1"/>
    </xf>
    <xf numFmtId="49" fontId="10" fillId="0" borderId="39" xfId="98" applyNumberFormat="1" applyFont="1" applyBorder="1" applyAlignment="1" applyProtection="1">
      <alignment horizontal="center" vertical="center"/>
    </xf>
    <xf numFmtId="49" fontId="10" fillId="0" borderId="39" xfId="81" applyNumberFormat="1" applyFont="1" applyBorder="1" applyAlignment="1" applyProtection="1">
      <alignment horizontal="center" vertical="center" shrinkToFit="1"/>
    </xf>
    <xf numFmtId="0" fontId="10" fillId="0" borderId="39" xfId="78" applyNumberFormat="1" applyFont="1" applyBorder="1" applyAlignment="1" applyProtection="1">
      <alignment horizontal="center" vertical="center" shrinkToFit="1"/>
    </xf>
    <xf numFmtId="0" fontId="10" fillId="0" borderId="39" xfId="82" applyNumberFormat="1" applyFont="1" applyBorder="1" applyAlignment="1" applyProtection="1">
      <alignment horizontal="center" vertical="center" shrinkToFit="1"/>
    </xf>
    <xf numFmtId="49" fontId="10" fillId="0" borderId="39" xfId="130" applyNumberFormat="1" applyFont="1" applyFill="1" applyBorder="1" applyAlignment="1" applyProtection="1">
      <alignment horizontal="center" vertical="center"/>
    </xf>
    <xf numFmtId="0" fontId="19" fillId="0" borderId="1" xfId="142" applyFont="1"/>
    <xf numFmtId="0" fontId="19" fillId="0" borderId="1" xfId="142" applyFont="1" applyAlignment="1">
      <alignment wrapText="1"/>
    </xf>
    <xf numFmtId="0" fontId="19" fillId="0" borderId="1" xfId="142" applyFont="1" applyAlignment="1"/>
    <xf numFmtId="0" fontId="19" fillId="0" borderId="1" xfId="142" applyFont="1" applyBorder="1" applyAlignment="1"/>
    <xf numFmtId="0" fontId="19" fillId="0" borderId="44" xfId="0" applyFont="1" applyBorder="1" applyAlignment="1">
      <alignment horizontal="center" vertical="center"/>
    </xf>
    <xf numFmtId="0" fontId="21" fillId="0" borderId="45" xfId="0" applyFont="1" applyBorder="1" applyAlignment="1">
      <alignment horizontal="left" wrapText="1"/>
    </xf>
    <xf numFmtId="4" fontId="21" fillId="0" borderId="39" xfId="0" applyNumberFormat="1" applyFont="1" applyBorder="1" applyAlignment="1">
      <alignment horizontal="center" vertical="center"/>
    </xf>
    <xf numFmtId="0" fontId="19" fillId="3" borderId="39" xfId="0" applyNumberFormat="1" applyFont="1" applyFill="1" applyBorder="1" applyAlignment="1">
      <alignment horizontal="center" vertical="center" wrapText="1"/>
    </xf>
    <xf numFmtId="4" fontId="19" fillId="0" borderId="39" xfId="0" applyNumberFormat="1" applyFont="1" applyBorder="1" applyAlignment="1">
      <alignment horizontal="center" vertical="center"/>
    </xf>
    <xf numFmtId="0" fontId="21" fillId="0" borderId="52" xfId="0" applyFont="1" applyBorder="1" applyAlignment="1">
      <alignment horizontal="left" wrapText="1"/>
    </xf>
    <xf numFmtId="4" fontId="21" fillId="0" borderId="47" xfId="0" applyNumberFormat="1" applyFont="1" applyBorder="1" applyAlignment="1">
      <alignment horizontal="center" vertical="center"/>
    </xf>
    <xf numFmtId="4" fontId="22" fillId="0" borderId="0" xfId="0" applyNumberFormat="1" applyFont="1"/>
    <xf numFmtId="4" fontId="19" fillId="4" borderId="39" xfId="0" applyNumberFormat="1" applyFont="1" applyFill="1" applyBorder="1" applyAlignment="1">
      <alignment horizontal="center"/>
    </xf>
    <xf numFmtId="0" fontId="22" fillId="0" borderId="0" xfId="0" applyFont="1"/>
    <xf numFmtId="0" fontId="19" fillId="0" borderId="0" xfId="0" applyFont="1"/>
    <xf numFmtId="4" fontId="19" fillId="0" borderId="47" xfId="0" applyNumberFormat="1" applyFont="1" applyBorder="1" applyAlignment="1">
      <alignment horizontal="center" vertical="center"/>
    </xf>
    <xf numFmtId="0" fontId="19" fillId="0" borderId="40" xfId="0" applyFont="1" applyBorder="1" applyAlignment="1">
      <alignment horizontal="left" vertical="center" wrapText="1"/>
    </xf>
    <xf numFmtId="0" fontId="21" fillId="0" borderId="48" xfId="0" applyFont="1" applyBorder="1" applyAlignment="1">
      <alignment horizontal="center" vertical="top"/>
    </xf>
    <xf numFmtId="0" fontId="14" fillId="0" borderId="1" xfId="141" applyFont="1" applyFill="1" applyAlignment="1"/>
    <xf numFmtId="0" fontId="19" fillId="0" borderId="1" xfId="141" applyFont="1" applyFill="1" applyAlignment="1"/>
    <xf numFmtId="0" fontId="23" fillId="0" borderId="0" xfId="0" applyFont="1" applyAlignment="1">
      <alignment horizontal="left" wrapText="1"/>
    </xf>
    <xf numFmtId="0" fontId="24" fillId="0" borderId="0" xfId="0" applyFont="1" applyProtection="1">
      <protection locked="0"/>
    </xf>
    <xf numFmtId="0" fontId="23" fillId="0" borderId="1" xfId="141" applyFont="1" applyFill="1" applyAlignment="1"/>
    <xf numFmtId="0" fontId="23" fillId="0" borderId="1" xfId="1" applyNumberFormat="1" applyFont="1" applyAlignment="1" applyProtection="1">
      <alignment horizontal="left"/>
    </xf>
    <xf numFmtId="0" fontId="23" fillId="0" borderId="1" xfId="1" applyNumberFormat="1" applyFont="1" applyProtection="1"/>
    <xf numFmtId="0" fontId="23" fillId="0" borderId="1" xfId="1" applyNumberFormat="1" applyFont="1" applyFill="1" applyAlignment="1" applyProtection="1">
      <alignment horizontal="center"/>
    </xf>
    <xf numFmtId="0" fontId="25" fillId="0" borderId="1" xfId="1" applyNumberFormat="1" applyFont="1" applyAlignment="1" applyProtection="1">
      <alignment horizontal="left"/>
    </xf>
    <xf numFmtId="0" fontId="25" fillId="0" borderId="1" xfId="1" applyNumberFormat="1" applyFont="1" applyProtection="1"/>
    <xf numFmtId="0" fontId="25" fillId="0" borderId="1" xfId="29" applyFont="1" applyFill="1" applyBorder="1" applyAlignment="1" applyProtection="1">
      <alignment horizontal="right"/>
      <protection locked="0"/>
    </xf>
    <xf numFmtId="0" fontId="23" fillId="0" borderId="0" xfId="0" applyFont="1" applyProtection="1">
      <protection locked="0"/>
    </xf>
    <xf numFmtId="0" fontId="25" fillId="0" borderId="39" xfId="32" applyNumberFormat="1" applyFont="1" applyBorder="1" applyProtection="1">
      <alignment horizontal="center" vertical="top" wrapText="1"/>
    </xf>
    <xf numFmtId="49" fontId="25" fillId="0" borderId="39" xfId="33" applyNumberFormat="1" applyFont="1" applyBorder="1" applyProtection="1">
      <alignment horizontal="center" vertical="top" wrapText="1"/>
    </xf>
    <xf numFmtId="49" fontId="25" fillId="0" borderId="39" xfId="33" applyNumberFormat="1" applyFont="1" applyFill="1" applyBorder="1" applyAlignment="1" applyProtection="1">
      <alignment horizontal="center" vertical="center" wrapText="1"/>
    </xf>
    <xf numFmtId="0" fontId="23" fillId="0" borderId="39" xfId="32" applyNumberFormat="1" applyFont="1" applyBorder="1" applyAlignment="1" applyProtection="1">
      <alignment horizontal="center" vertical="center" wrapText="1"/>
    </xf>
    <xf numFmtId="0" fontId="23" fillId="0" borderId="0" xfId="0" applyFont="1" applyAlignment="1" applyProtection="1">
      <alignment vertical="center"/>
      <protection locked="0"/>
    </xf>
    <xf numFmtId="0" fontId="25" fillId="0" borderId="40" xfId="36" applyNumberFormat="1" applyFont="1" applyBorder="1" applyProtection="1">
      <alignment horizontal="center" vertical="center"/>
    </xf>
    <xf numFmtId="0" fontId="25" fillId="0" borderId="40" xfId="37" applyNumberFormat="1" applyFont="1" applyBorder="1" applyProtection="1">
      <alignment horizontal="center" vertical="center"/>
    </xf>
    <xf numFmtId="49" fontId="25" fillId="0" borderId="57" xfId="38" applyNumberFormat="1" applyFont="1" applyBorder="1" applyProtection="1">
      <alignment horizontal="center" vertical="center"/>
    </xf>
    <xf numFmtId="49" fontId="25" fillId="0" borderId="57" xfId="38" applyNumberFormat="1" applyFont="1" applyFill="1" applyBorder="1" applyProtection="1">
      <alignment horizontal="center" vertical="center"/>
    </xf>
    <xf numFmtId="0" fontId="25" fillId="0" borderId="4" xfId="32" applyNumberFormat="1" applyFont="1" applyAlignment="1" applyProtection="1">
      <alignment horizontal="left" wrapText="1"/>
    </xf>
    <xf numFmtId="49" fontId="25" fillId="0" borderId="2" xfId="21" applyNumberFormat="1" applyFont="1" applyAlignment="1" applyProtection="1">
      <alignment horizontal="center" wrapText="1"/>
    </xf>
    <xf numFmtId="49" fontId="25" fillId="0" borderId="16" xfId="40" applyNumberFormat="1" applyFont="1" applyAlignment="1" applyProtection="1">
      <alignment horizontal="center"/>
    </xf>
    <xf numFmtId="4" fontId="25" fillId="0" borderId="23" xfId="33" applyNumberFormat="1" applyFont="1" applyBorder="1" applyAlignment="1" applyProtection="1">
      <alignment horizontal="right" shrinkToFit="1"/>
    </xf>
    <xf numFmtId="4" fontId="25" fillId="0" borderId="46" xfId="42" applyNumberFormat="1" applyFont="1" applyBorder="1" applyProtection="1">
      <alignment horizontal="right" shrinkToFit="1"/>
    </xf>
    <xf numFmtId="0" fontId="23" fillId="0" borderId="1" xfId="136" applyFont="1" applyProtection="1">
      <protection locked="0"/>
    </xf>
    <xf numFmtId="0" fontId="25" fillId="0" borderId="4" xfId="36" applyNumberFormat="1" applyFont="1" applyAlignment="1" applyProtection="1">
      <alignment horizontal="left" wrapText="1"/>
    </xf>
    <xf numFmtId="49" fontId="25" fillId="0" borderId="3" xfId="23" applyNumberFormat="1" applyFont="1" applyAlignment="1" applyProtection="1">
      <alignment horizontal="center" shrinkToFit="1"/>
    </xf>
    <xf numFmtId="4" fontId="25" fillId="0" borderId="20" xfId="38" applyNumberFormat="1" applyFont="1" applyBorder="1" applyAlignment="1" applyProtection="1">
      <alignment horizontal="right" shrinkToFit="1"/>
    </xf>
    <xf numFmtId="4" fontId="25" fillId="0" borderId="39" xfId="42" applyNumberFormat="1" applyFont="1" applyBorder="1" applyProtection="1">
      <alignment horizontal="right" shrinkToFit="1"/>
    </xf>
    <xf numFmtId="0" fontId="25" fillId="0" borderId="15" xfId="39" applyNumberFormat="1" applyFont="1" applyAlignment="1" applyProtection="1">
      <alignment horizontal="left" wrapText="1" indent="2"/>
    </xf>
    <xf numFmtId="49" fontId="25" fillId="0" borderId="5" xfId="25" applyNumberFormat="1" applyFont="1" applyAlignment="1" applyProtection="1">
      <alignment horizontal="center" shrinkToFit="1"/>
    </xf>
    <xf numFmtId="49" fontId="25" fillId="0" borderId="58" xfId="48" applyNumberFormat="1" applyFont="1" applyBorder="1" applyAlignment="1" applyProtection="1">
      <alignment horizontal="center"/>
    </xf>
    <xf numFmtId="4" fontId="25" fillId="0" borderId="56" xfId="42" applyNumberFormat="1" applyFont="1" applyBorder="1" applyProtection="1">
      <alignment horizontal="right" shrinkToFit="1"/>
    </xf>
    <xf numFmtId="4" fontId="25" fillId="5" borderId="39" xfId="42" applyNumberFormat="1" applyFont="1" applyFill="1" applyBorder="1" applyProtection="1">
      <alignment horizontal="right" shrinkToFit="1"/>
    </xf>
    <xf numFmtId="4" fontId="24" fillId="6" borderId="0" xfId="0" applyNumberFormat="1" applyFont="1" applyFill="1" applyProtection="1">
      <protection locked="0"/>
    </xf>
    <xf numFmtId="0" fontId="23" fillId="0" borderId="0" xfId="0" applyFont="1" applyAlignment="1" applyProtection="1">
      <alignment horizontal="left"/>
      <protection locked="0"/>
    </xf>
    <xf numFmtId="0" fontId="23" fillId="0" borderId="0" xfId="0" applyFont="1" applyFill="1" applyProtection="1">
      <protection locked="0"/>
    </xf>
    <xf numFmtId="49" fontId="25" fillId="0" borderId="59" xfId="44" applyNumberFormat="1" applyFont="1" applyBorder="1" applyAlignment="1" applyProtection="1">
      <alignment horizontal="center"/>
    </xf>
    <xf numFmtId="0" fontId="10" fillId="0" borderId="39" xfId="53" applyNumberFormat="1" applyFont="1" applyBorder="1" applyProtection="1">
      <alignment horizontal="center" vertical="center" shrinkToFit="1"/>
    </xf>
    <xf numFmtId="49" fontId="10" fillId="0" borderId="1" xfId="129" applyNumberFormat="1" applyFont="1" applyFill="1" applyBorder="1" applyAlignment="1" applyProtection="1">
      <alignment horizontal="center"/>
    </xf>
    <xf numFmtId="0" fontId="3" fillId="0" borderId="16" xfId="63" applyNumberFormat="1" applyFont="1" applyFill="1" applyBorder="1" applyAlignment="1" applyProtection="1">
      <alignment horizontal="center" shrinkToFit="1"/>
    </xf>
    <xf numFmtId="0" fontId="3" fillId="0" borderId="19" xfId="128" applyNumberFormat="1" applyFont="1" applyFill="1" applyBorder="1" applyAlignment="1" applyProtection="1">
      <alignment horizontal="center" shrinkToFit="1"/>
    </xf>
    <xf numFmtId="49" fontId="3" fillId="0" borderId="22" xfId="70" applyNumberFormat="1" applyFont="1" applyFill="1" applyBorder="1" applyAlignment="1" applyProtection="1">
      <alignment horizontal="center" wrapText="1"/>
    </xf>
    <xf numFmtId="49" fontId="3" fillId="0" borderId="28" xfId="76" applyNumberFormat="1" applyFont="1" applyFill="1" applyBorder="1" applyAlignment="1" applyProtection="1">
      <alignment horizontal="center" shrinkToFit="1"/>
    </xf>
    <xf numFmtId="0" fontId="25" fillId="0" borderId="1" xfId="76" applyNumberFormat="1" applyFont="1" applyBorder="1" applyProtection="1"/>
    <xf numFmtId="0" fontId="25" fillId="0" borderId="1" xfId="5" applyNumberFormat="1" applyFont="1" applyBorder="1" applyAlignment="1" applyProtection="1">
      <alignment horizontal="left" wrapText="1"/>
    </xf>
    <xf numFmtId="0" fontId="25" fillId="0" borderId="39" xfId="36" applyNumberFormat="1" applyFont="1" applyBorder="1" applyProtection="1">
      <alignment horizontal="center" vertical="center"/>
    </xf>
    <xf numFmtId="0" fontId="25" fillId="0" borderId="39" xfId="5" applyNumberFormat="1" applyFont="1" applyBorder="1" applyAlignment="1" applyProtection="1">
      <alignment horizontal="left" wrapText="1"/>
    </xf>
    <xf numFmtId="0" fontId="25" fillId="0" borderId="39" xfId="59" applyNumberFormat="1" applyFont="1" applyBorder="1" applyAlignment="1" applyProtection="1">
      <alignment horizontal="left" wrapText="1" indent="2"/>
    </xf>
    <xf numFmtId="0" fontId="25" fillId="0" borderId="39" xfId="68" applyNumberFormat="1" applyFont="1" applyBorder="1" applyAlignment="1" applyProtection="1">
      <alignment horizontal="left" wrapText="1"/>
    </xf>
    <xf numFmtId="0" fontId="25" fillId="0" borderId="39" xfId="75" applyNumberFormat="1" applyFont="1" applyBorder="1" applyAlignment="1" applyProtection="1">
      <alignment horizontal="left" wrapText="1" indent="2"/>
    </xf>
    <xf numFmtId="0" fontId="25" fillId="0" borderId="39" xfId="35" applyNumberFormat="1" applyFont="1" applyBorder="1" applyAlignment="1" applyProtection="1">
      <alignment horizontal="left" wrapText="1"/>
    </xf>
    <xf numFmtId="0" fontId="25" fillId="0" borderId="39" xfId="89" applyNumberFormat="1" applyFont="1" applyBorder="1" applyAlignment="1" applyProtection="1">
      <alignment wrapText="1"/>
    </xf>
    <xf numFmtId="0" fontId="25" fillId="0" borderId="39" xfId="92" applyNumberFormat="1" applyFont="1" applyBorder="1" applyAlignment="1" applyProtection="1"/>
    <xf numFmtId="0" fontId="25" fillId="0" borderId="39" xfId="85" applyNumberFormat="1" applyFont="1" applyBorder="1" applyAlignment="1" applyProtection="1">
      <alignment wrapText="1"/>
    </xf>
    <xf numFmtId="0" fontId="25" fillId="0" borderId="39" xfId="93" applyNumberFormat="1" applyFont="1" applyBorder="1" applyAlignment="1" applyProtection="1">
      <alignment horizontal="left" wrapText="1"/>
    </xf>
    <xf numFmtId="0" fontId="23" fillId="0" borderId="1" xfId="141" applyFont="1" applyAlignment="1"/>
    <xf numFmtId="49" fontId="23" fillId="0" borderId="0" xfId="0" applyNumberFormat="1" applyFont="1" applyProtection="1">
      <protection locked="0"/>
    </xf>
    <xf numFmtId="0" fontId="25" fillId="0" borderId="1" xfId="2" applyFont="1" applyBorder="1" applyAlignment="1" applyProtection="1">
      <protection locked="0"/>
    </xf>
    <xf numFmtId="49" fontId="25" fillId="0" borderId="1" xfId="51" applyNumberFormat="1" applyFont="1" applyProtection="1">
      <alignment horizontal="right"/>
    </xf>
    <xf numFmtId="0" fontId="25" fillId="0" borderId="1" xfId="77" applyNumberFormat="1" applyFont="1" applyBorder="1" applyProtection="1"/>
    <xf numFmtId="49" fontId="25" fillId="0" borderId="1" xfId="77" applyNumberFormat="1" applyFont="1" applyBorder="1" applyProtection="1"/>
    <xf numFmtId="49" fontId="25" fillId="0" borderId="40" xfId="54" applyNumberFormat="1" applyFont="1" applyBorder="1" applyProtection="1">
      <alignment horizontal="center" vertical="center" shrinkToFit="1"/>
    </xf>
    <xf numFmtId="4" fontId="25" fillId="0" borderId="17" xfId="33" applyNumberFormat="1" applyFont="1" applyFill="1" applyBorder="1" applyAlignment="1" applyProtection="1">
      <alignment horizontal="right" shrinkToFit="1"/>
    </xf>
    <xf numFmtId="165" fontId="25" fillId="0" borderId="20" xfId="77" applyNumberFormat="1" applyFont="1" applyFill="1" applyBorder="1" applyAlignment="1" applyProtection="1">
      <alignment horizontal="right" shrinkToFit="1"/>
    </xf>
    <xf numFmtId="4" fontId="25" fillId="0" borderId="23" xfId="53" applyNumberFormat="1" applyFont="1" applyFill="1" applyBorder="1" applyAlignment="1" applyProtection="1">
      <alignment horizontal="right" wrapText="1"/>
    </xf>
    <xf numFmtId="4" fontId="25" fillId="0" borderId="29" xfId="65" applyNumberFormat="1" applyFont="1" applyFill="1" applyBorder="1" applyAlignment="1" applyProtection="1">
      <alignment horizontal="right" shrinkToFit="1"/>
    </xf>
    <xf numFmtId="4" fontId="25" fillId="0" borderId="61" xfId="42" applyNumberFormat="1" applyFont="1" applyBorder="1" applyAlignment="1" applyProtection="1">
      <alignment horizontal="center" vertical="center" shrinkToFit="1"/>
    </xf>
    <xf numFmtId="4" fontId="25" fillId="0" borderId="1" xfId="65" applyNumberFormat="1" applyFont="1" applyBorder="1" applyAlignment="1" applyProtection="1">
      <alignment horizontal="right" shrinkToFit="1"/>
    </xf>
    <xf numFmtId="0" fontId="25" fillId="0" borderId="42" xfId="32" applyNumberFormat="1" applyFont="1" applyBorder="1" applyAlignment="1" applyProtection="1">
      <alignment horizontal="center" vertical="top" wrapText="1"/>
    </xf>
    <xf numFmtId="4" fontId="25" fillId="0" borderId="39" xfId="33" applyNumberFormat="1" applyFont="1" applyBorder="1" applyAlignment="1" applyProtection="1">
      <alignment horizontal="right" shrinkToFit="1"/>
    </xf>
    <xf numFmtId="4" fontId="25" fillId="0" borderId="39" xfId="83" applyNumberFormat="1" applyFont="1" applyBorder="1" applyAlignment="1" applyProtection="1">
      <alignment horizontal="right" shrinkToFit="1"/>
    </xf>
    <xf numFmtId="49" fontId="10" fillId="0" borderId="23" xfId="64" applyNumberFormat="1" applyFont="1" applyFill="1" applyBorder="1" applyProtection="1">
      <alignment horizontal="center" wrapText="1"/>
    </xf>
    <xf numFmtId="49" fontId="10" fillId="0" borderId="29" xfId="129" applyNumberFormat="1" applyFont="1" applyFill="1" applyBorder="1" applyAlignment="1" applyProtection="1">
      <alignment horizontal="center"/>
    </xf>
    <xf numFmtId="49" fontId="10" fillId="0" borderId="17" xfId="40" applyNumberFormat="1" applyFont="1" applyFill="1" applyBorder="1" applyAlignment="1" applyProtection="1">
      <alignment horizontal="center"/>
    </xf>
    <xf numFmtId="49" fontId="10" fillId="0" borderId="20" xfId="44" applyNumberFormat="1" applyFont="1" applyFill="1" applyBorder="1" applyAlignment="1" applyProtection="1">
      <alignment horizontal="center"/>
    </xf>
    <xf numFmtId="0" fontId="10" fillId="0" borderId="15" xfId="32" applyNumberFormat="1" applyFont="1" applyFill="1" applyBorder="1" applyAlignment="1" applyProtection="1">
      <alignment horizontal="left" wrapText="1"/>
    </xf>
    <xf numFmtId="0" fontId="10" fillId="0" borderId="18" xfId="36" applyNumberFormat="1" applyFont="1" applyFill="1" applyBorder="1" applyAlignment="1" applyProtection="1">
      <alignment horizontal="left" wrapText="1"/>
    </xf>
    <xf numFmtId="0" fontId="10" fillId="0" borderId="26" xfId="35" applyNumberFormat="1" applyFont="1" applyFill="1" applyBorder="1" applyAlignment="1" applyProtection="1">
      <alignment horizontal="left" wrapText="1"/>
    </xf>
    <xf numFmtId="0" fontId="10" fillId="0" borderId="27" xfId="5" applyNumberFormat="1" applyFont="1" applyFill="1" applyBorder="1" applyAlignment="1" applyProtection="1">
      <alignment horizontal="left" wrapText="1"/>
    </xf>
    <xf numFmtId="49" fontId="23" fillId="0" borderId="0" xfId="0" applyNumberFormat="1" applyFont="1" applyAlignment="1" applyProtection="1">
      <alignment horizontal="center"/>
      <protection locked="0"/>
    </xf>
    <xf numFmtId="49" fontId="25" fillId="0" borderId="1" xfId="77" applyNumberFormat="1" applyFont="1" applyBorder="1" applyAlignment="1" applyProtection="1">
      <alignment horizontal="center"/>
    </xf>
    <xf numFmtId="0" fontId="25" fillId="0" borderId="57" xfId="36" applyNumberFormat="1" applyFont="1" applyBorder="1" applyAlignment="1" applyProtection="1">
      <alignment horizontal="center" vertical="center"/>
    </xf>
    <xf numFmtId="4" fontId="25" fillId="0" borderId="41" xfId="42" applyNumberFormat="1" applyFont="1" applyBorder="1" applyAlignment="1" applyProtection="1">
      <alignment horizontal="center" shrinkToFit="1"/>
    </xf>
    <xf numFmtId="4" fontId="25" fillId="0" borderId="56" xfId="42" applyNumberFormat="1" applyFont="1" applyBorder="1" applyAlignment="1" applyProtection="1">
      <alignment horizontal="center" shrinkToFit="1"/>
    </xf>
    <xf numFmtId="4" fontId="25" fillId="0" borderId="39" xfId="42" applyNumberFormat="1" applyFont="1" applyBorder="1" applyAlignment="1" applyProtection="1">
      <alignment horizontal="center" shrinkToFit="1"/>
    </xf>
    <xf numFmtId="4" fontId="25" fillId="0" borderId="60" xfId="42" applyNumberFormat="1" applyFont="1" applyBorder="1" applyAlignment="1" applyProtection="1">
      <alignment horizontal="center" shrinkToFit="1"/>
    </xf>
    <xf numFmtId="4" fontId="25" fillId="0" borderId="1" xfId="42" applyNumberFormat="1" applyFont="1" applyBorder="1" applyAlignment="1" applyProtection="1">
      <alignment horizontal="center" shrinkToFit="1"/>
    </xf>
    <xf numFmtId="0" fontId="25" fillId="0" borderId="39" xfId="54" applyNumberFormat="1" applyFont="1" applyBorder="1" applyProtection="1">
      <alignment horizontal="center" vertical="center" shrinkToFit="1"/>
    </xf>
    <xf numFmtId="4" fontId="25" fillId="0" borderId="39" xfId="79" applyNumberFormat="1" applyFont="1" applyBorder="1" applyAlignment="1" applyProtection="1">
      <alignment horizontal="right" vertical="center" shrinkToFit="1"/>
    </xf>
    <xf numFmtId="0" fontId="25" fillId="0" borderId="40" xfId="32" applyNumberFormat="1" applyFont="1" applyBorder="1" applyAlignment="1" applyProtection="1">
      <alignment horizontal="center" vertical="center" wrapText="1"/>
    </xf>
    <xf numFmtId="0" fontId="10" fillId="0" borderId="40" xfId="32" applyNumberFormat="1" applyFont="1" applyBorder="1" applyAlignment="1" applyProtection="1">
      <alignment horizontal="center" vertical="center" wrapText="1"/>
    </xf>
    <xf numFmtId="0" fontId="10" fillId="0" borderId="42" xfId="32" applyNumberFormat="1" applyFont="1" applyBorder="1" applyAlignment="1" applyProtection="1">
      <alignment horizontal="center" vertical="center" wrapText="1"/>
    </xf>
    <xf numFmtId="0" fontId="19" fillId="0" borderId="39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3" borderId="46" xfId="0" applyNumberFormat="1" applyFont="1" applyFill="1" applyBorder="1" applyAlignment="1">
      <alignment horizontal="center" vertical="center" wrapText="1"/>
    </xf>
    <xf numFmtId="4" fontId="19" fillId="0" borderId="46" xfId="0" applyNumberFormat="1" applyFont="1" applyBorder="1" applyAlignment="1">
      <alignment horizontal="center" vertical="center"/>
    </xf>
    <xf numFmtId="0" fontId="21" fillId="0" borderId="63" xfId="0" applyFont="1" applyBorder="1" applyAlignment="1">
      <alignment horizontal="left" vertical="center" wrapText="1"/>
    </xf>
    <xf numFmtId="49" fontId="21" fillId="0" borderId="39" xfId="0" applyNumberFormat="1" applyFont="1" applyBorder="1" applyAlignment="1">
      <alignment horizontal="center" vertical="center"/>
    </xf>
    <xf numFmtId="0" fontId="21" fillId="0" borderId="62" xfId="0" applyFont="1" applyBorder="1" applyAlignment="1">
      <alignment horizontal="center" vertical="top"/>
    </xf>
    <xf numFmtId="49" fontId="21" fillId="0" borderId="40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0" fontId="21" fillId="0" borderId="56" xfId="0" applyFont="1" applyBorder="1" applyAlignment="1">
      <alignment horizontal="center" wrapText="1"/>
    </xf>
    <xf numFmtId="4" fontId="19" fillId="0" borderId="49" xfId="0" applyNumberFormat="1" applyFont="1" applyBorder="1" applyAlignment="1">
      <alignment horizontal="center" vertical="center"/>
    </xf>
    <xf numFmtId="49" fontId="21" fillId="0" borderId="45" xfId="0" applyNumberFormat="1" applyFont="1" applyFill="1" applyBorder="1" applyAlignment="1">
      <alignment horizontal="center" vertical="center"/>
    </xf>
    <xf numFmtId="4" fontId="21" fillId="0" borderId="45" xfId="0" applyNumberFormat="1" applyFont="1" applyBorder="1" applyAlignment="1">
      <alignment horizontal="center" vertical="center"/>
    </xf>
    <xf numFmtId="4" fontId="19" fillId="0" borderId="64" xfId="0" applyNumberFormat="1" applyFont="1" applyBorder="1" applyAlignment="1">
      <alignment horizontal="center" vertical="center"/>
    </xf>
    <xf numFmtId="49" fontId="21" fillId="0" borderId="53" xfId="0" applyNumberFormat="1" applyFont="1" applyBorder="1" applyAlignment="1">
      <alignment horizontal="center" vertical="center"/>
    </xf>
    <xf numFmtId="4" fontId="21" fillId="0" borderId="53" xfId="0" applyNumberFormat="1" applyFont="1" applyBorder="1" applyAlignment="1">
      <alignment horizontal="center" vertical="center"/>
    </xf>
    <xf numFmtId="49" fontId="19" fillId="0" borderId="40" xfId="0" applyNumberFormat="1" applyFont="1" applyBorder="1" applyAlignment="1">
      <alignment horizontal="center" vertical="center"/>
    </xf>
    <xf numFmtId="4" fontId="19" fillId="0" borderId="40" xfId="0" applyNumberFormat="1" applyFont="1" applyBorder="1" applyAlignment="1">
      <alignment horizontal="center" vertical="center"/>
    </xf>
    <xf numFmtId="4" fontId="19" fillId="0" borderId="64" xfId="0" applyNumberFormat="1" applyFont="1" applyFill="1" applyBorder="1" applyAlignment="1">
      <alignment horizontal="center" vertical="center"/>
    </xf>
    <xf numFmtId="49" fontId="19" fillId="0" borderId="39" xfId="0" applyNumberFormat="1" applyFont="1" applyBorder="1" applyAlignment="1">
      <alignment horizontal="center" vertical="center" wrapText="1"/>
    </xf>
    <xf numFmtId="4" fontId="19" fillId="0" borderId="55" xfId="0" applyNumberFormat="1" applyFont="1" applyBorder="1" applyAlignment="1">
      <alignment horizontal="center" vertical="center"/>
    </xf>
    <xf numFmtId="49" fontId="19" fillId="0" borderId="50" xfId="0" applyNumberFormat="1" applyFont="1" applyBorder="1" applyAlignment="1">
      <alignment horizontal="center" vertical="center" wrapText="1"/>
    </xf>
    <xf numFmtId="4" fontId="19" fillId="0" borderId="66" xfId="0" applyNumberFormat="1" applyFont="1" applyBorder="1" applyAlignment="1">
      <alignment horizontal="center" vertical="center"/>
    </xf>
    <xf numFmtId="0" fontId="23" fillId="0" borderId="1" xfId="2" applyNumberFormat="1" applyFont="1" applyBorder="1" applyAlignment="1" applyProtection="1">
      <alignment horizontal="center" wrapText="1"/>
    </xf>
    <xf numFmtId="0" fontId="23" fillId="0" borderId="1" xfId="2" applyNumberFormat="1" applyFont="1" applyBorder="1" applyAlignment="1" applyProtection="1">
      <alignment horizontal="center"/>
    </xf>
    <xf numFmtId="0" fontId="23" fillId="0" borderId="1" xfId="11" applyNumberFormat="1" applyFont="1" applyAlignment="1" applyProtection="1">
      <alignment horizontal="center"/>
    </xf>
    <xf numFmtId="0" fontId="23" fillId="0" borderId="0" xfId="0" applyFont="1" applyAlignment="1">
      <alignment horizontal="left" vertical="center" wrapText="1"/>
    </xf>
    <xf numFmtId="0" fontId="25" fillId="0" borderId="39" xfId="32" applyNumberFormat="1" applyFont="1" applyBorder="1" applyAlignment="1" applyProtection="1">
      <alignment horizontal="center" vertical="center" wrapText="1"/>
    </xf>
    <xf numFmtId="0" fontId="18" fillId="0" borderId="1" xfId="2" applyNumberFormat="1" applyFont="1" applyBorder="1" applyAlignment="1" applyProtection="1">
      <alignment horizontal="center" wrapText="1"/>
    </xf>
    <xf numFmtId="0" fontId="13" fillId="0" borderId="1" xfId="2" applyNumberFormat="1" applyFont="1" applyBorder="1" applyAlignment="1" applyProtection="1">
      <alignment horizontal="center" wrapText="1"/>
    </xf>
    <xf numFmtId="0" fontId="25" fillId="0" borderId="39" xfId="32" applyFont="1" applyBorder="1" applyAlignment="1" applyProtection="1">
      <alignment horizontal="center" vertical="center" wrapText="1"/>
      <protection locked="0"/>
    </xf>
    <xf numFmtId="0" fontId="10" fillId="0" borderId="39" xfId="32" applyNumberFormat="1" applyFont="1" applyBorder="1" applyAlignment="1" applyProtection="1">
      <alignment horizontal="center" vertical="center" wrapText="1"/>
    </xf>
    <xf numFmtId="0" fontId="10" fillId="0" borderId="39" xfId="32" applyFont="1" applyBorder="1" applyAlignment="1" applyProtection="1">
      <alignment horizontal="center" vertical="center" wrapText="1"/>
      <protection locked="0"/>
    </xf>
    <xf numFmtId="49" fontId="25" fillId="0" borderId="39" xfId="33" applyNumberFormat="1" applyFont="1" applyBorder="1" applyAlignment="1" applyProtection="1">
      <alignment horizontal="center" vertical="center" wrapText="1"/>
    </xf>
    <xf numFmtId="49" fontId="25" fillId="0" borderId="39" xfId="33" applyFont="1" applyBorder="1" applyAlignment="1" applyProtection="1">
      <alignment horizontal="center" vertical="center" wrapText="1"/>
      <protection locked="0"/>
    </xf>
    <xf numFmtId="0" fontId="23" fillId="0" borderId="0" xfId="0" applyFont="1" applyAlignment="1" applyProtection="1">
      <alignment horizontal="center" wrapText="1"/>
      <protection locked="0"/>
    </xf>
    <xf numFmtId="0" fontId="23" fillId="0" borderId="0" xfId="0" applyFont="1" applyAlignment="1" applyProtection="1">
      <alignment horizontal="center"/>
      <protection locked="0"/>
    </xf>
    <xf numFmtId="0" fontId="21" fillId="0" borderId="62" xfId="0" applyFont="1" applyBorder="1" applyAlignment="1">
      <alignment horizontal="center" vertical="top"/>
    </xf>
    <xf numFmtId="0" fontId="21" fillId="0" borderId="48" xfId="0" applyFont="1" applyBorder="1" applyAlignment="1">
      <alignment horizontal="center" vertical="top"/>
    </xf>
    <xf numFmtId="0" fontId="21" fillId="0" borderId="51" xfId="0" applyFont="1" applyBorder="1" applyAlignment="1">
      <alignment horizontal="center" vertical="top"/>
    </xf>
    <xf numFmtId="0" fontId="19" fillId="0" borderId="40" xfId="0" applyFont="1" applyBorder="1" applyAlignment="1">
      <alignment horizontal="left" vertical="center" wrapText="1"/>
    </xf>
    <xf numFmtId="0" fontId="19" fillId="0" borderId="54" xfId="0" applyFont="1" applyBorder="1" applyAlignment="1">
      <alignment horizontal="left" vertical="center" wrapText="1"/>
    </xf>
    <xf numFmtId="0" fontId="21" fillId="0" borderId="65" xfId="0" applyFont="1" applyBorder="1" applyAlignment="1">
      <alignment horizontal="center" vertical="top"/>
    </xf>
    <xf numFmtId="0" fontId="19" fillId="0" borderId="40" xfId="0" applyFont="1" applyBorder="1" applyAlignment="1">
      <alignment horizontal="center" vertical="center" wrapText="1"/>
    </xf>
    <xf numFmtId="0" fontId="19" fillId="0" borderId="54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left" vertical="center" wrapText="1"/>
    </xf>
    <xf numFmtId="0" fontId="19" fillId="0" borderId="1" xfId="142" applyFont="1" applyBorder="1" applyAlignment="1">
      <alignment horizontal="center" wrapText="1"/>
    </xf>
    <xf numFmtId="0" fontId="19" fillId="0" borderId="39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/>
    </xf>
    <xf numFmtId="0" fontId="19" fillId="0" borderId="43" xfId="0" applyFont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 wrapText="1"/>
    </xf>
  </cellXfs>
  <cellStyles count="143">
    <cellStyle name="br" xfId="123"/>
    <cellStyle name="br 2" xfId="139"/>
    <cellStyle name="col" xfId="122"/>
    <cellStyle name="col 2" xfId="138"/>
    <cellStyle name="st134" xfId="119"/>
    <cellStyle name="style0" xfId="124"/>
    <cellStyle name="td" xfId="125"/>
    <cellStyle name="tr" xfId="121"/>
    <cellStyle name="tr 2" xfId="137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  <cellStyle name="Обычный 2" xfId="136"/>
    <cellStyle name="Обычный 3" xfId="140"/>
    <cellStyle name="Обычный 4" xfId="142"/>
    <cellStyle name="Обычный_приложение 10,11,12, 13, 14" xfId="1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3"/>
  <sheetViews>
    <sheetView tabSelected="1" view="pageBreakPreview" topLeftCell="A50" zoomScale="80" zoomScaleNormal="100" zoomScaleSheetLayoutView="80" workbookViewId="0">
      <selection activeCell="A93" sqref="A93"/>
    </sheetView>
  </sheetViews>
  <sheetFormatPr defaultRowHeight="13.5" x14ac:dyDescent="0.2"/>
  <cols>
    <col min="1" max="1" width="56.28515625" style="97" customWidth="1"/>
    <col min="2" max="2" width="11.42578125" style="97" hidden="1" customWidth="1"/>
    <col min="3" max="3" width="33.28515625" style="71" customWidth="1"/>
    <col min="4" max="4" width="17.42578125" style="71" customWidth="1"/>
    <col min="5" max="5" width="15.5703125" style="98" customWidth="1"/>
    <col min="6" max="6" width="11.140625" style="71" customWidth="1"/>
    <col min="7" max="7" width="16.28515625" style="71" customWidth="1"/>
    <col min="8" max="16384" width="9.140625" style="71"/>
  </cols>
  <sheetData>
    <row r="1" spans="1:12" s="63" customFormat="1" ht="15.75" customHeight="1" x14ac:dyDescent="0.2">
      <c r="A1" s="62"/>
      <c r="B1" s="62"/>
      <c r="D1" s="64" t="s">
        <v>51</v>
      </c>
    </row>
    <row r="2" spans="1:12" s="63" customFormat="1" ht="15" customHeight="1" x14ac:dyDescent="0.2">
      <c r="A2" s="62"/>
      <c r="B2" s="62"/>
      <c r="D2" s="64" t="s">
        <v>286</v>
      </c>
    </row>
    <row r="3" spans="1:12" s="63" customFormat="1" ht="15" customHeight="1" x14ac:dyDescent="0.2">
      <c r="A3" s="62"/>
      <c r="B3" s="62"/>
      <c r="D3" s="64" t="s">
        <v>287</v>
      </c>
    </row>
    <row r="4" spans="1:12" s="63" customFormat="1" ht="14.1" customHeight="1" x14ac:dyDescent="0.2">
      <c r="A4" s="62"/>
      <c r="B4" s="62"/>
      <c r="D4" s="64" t="s">
        <v>52</v>
      </c>
    </row>
    <row r="5" spans="1:12" s="63" customFormat="1" ht="9" customHeight="1" x14ac:dyDescent="0.2">
      <c r="A5" s="65"/>
      <c r="B5" s="65"/>
      <c r="C5" s="66"/>
      <c r="D5" s="66"/>
      <c r="E5" s="67"/>
    </row>
    <row r="6" spans="1:12" s="63" customFormat="1" ht="19.5" customHeight="1" x14ac:dyDescent="0.2">
      <c r="A6" s="178" t="s">
        <v>53</v>
      </c>
      <c r="B6" s="178"/>
      <c r="C6" s="179"/>
      <c r="D6" s="179"/>
      <c r="E6" s="179"/>
    </row>
    <row r="7" spans="1:12" s="63" customFormat="1" ht="16.5" customHeight="1" x14ac:dyDescent="0.2">
      <c r="A7" s="180" t="s">
        <v>292</v>
      </c>
      <c r="B7" s="180"/>
      <c r="C7" s="180"/>
      <c r="D7" s="180"/>
      <c r="E7" s="180"/>
    </row>
    <row r="8" spans="1:12" ht="14.1" customHeight="1" x14ac:dyDescent="0.2">
      <c r="A8" s="68"/>
      <c r="B8" s="68"/>
      <c r="C8" s="69"/>
      <c r="D8" s="69"/>
      <c r="E8" s="70"/>
      <c r="F8" s="69"/>
      <c r="G8" s="63"/>
    </row>
    <row r="9" spans="1:12" s="76" customFormat="1" ht="41.25" customHeight="1" x14ac:dyDescent="0.2">
      <c r="A9" s="72" t="s">
        <v>0</v>
      </c>
      <c r="B9" s="72"/>
      <c r="C9" s="72" t="s">
        <v>74</v>
      </c>
      <c r="D9" s="73" t="s">
        <v>1</v>
      </c>
      <c r="E9" s="74" t="s">
        <v>75</v>
      </c>
      <c r="F9" s="75" t="s">
        <v>54</v>
      </c>
      <c r="G9" s="63"/>
      <c r="H9" s="181"/>
      <c r="I9" s="181"/>
      <c r="J9" s="181"/>
      <c r="K9" s="181"/>
      <c r="L9" s="181"/>
    </row>
    <row r="10" spans="1:12" ht="12.75" customHeight="1" thickBot="1" x14ac:dyDescent="0.25">
      <c r="A10" s="77">
        <v>1</v>
      </c>
      <c r="B10" s="77"/>
      <c r="C10" s="78">
        <v>2</v>
      </c>
      <c r="D10" s="79" t="s">
        <v>55</v>
      </c>
      <c r="E10" s="80" t="s">
        <v>2</v>
      </c>
      <c r="F10" s="79" t="s">
        <v>3</v>
      </c>
      <c r="G10" s="63"/>
    </row>
    <row r="11" spans="1:12" s="86" customFormat="1" ht="17.25" customHeight="1" x14ac:dyDescent="0.2">
      <c r="A11" s="81" t="s">
        <v>76</v>
      </c>
      <c r="B11" s="82" t="s">
        <v>228</v>
      </c>
      <c r="C11" s="83" t="s">
        <v>4</v>
      </c>
      <c r="D11" s="84">
        <v>15044660.16</v>
      </c>
      <c r="E11" s="84">
        <v>14850834.789999999</v>
      </c>
      <c r="F11" s="85">
        <f t="shared" ref="F11:F74" si="0">ROUND(E11/D11*100,2)</f>
        <v>98.71</v>
      </c>
      <c r="G11" s="63"/>
    </row>
    <row r="12" spans="1:12" s="86" customFormat="1" ht="15" customHeight="1" x14ac:dyDescent="0.2">
      <c r="A12" s="87" t="s">
        <v>77</v>
      </c>
      <c r="B12" s="88"/>
      <c r="C12" s="99"/>
      <c r="D12" s="89"/>
      <c r="E12" s="89"/>
      <c r="F12" s="90"/>
      <c r="G12" s="63"/>
    </row>
    <row r="13" spans="1:12" s="86" customFormat="1" x14ac:dyDescent="0.2">
      <c r="A13" s="91" t="s">
        <v>5</v>
      </c>
      <c r="B13" s="92" t="s">
        <v>228</v>
      </c>
      <c r="C13" s="93" t="s">
        <v>107</v>
      </c>
      <c r="D13" s="90">
        <v>2390000</v>
      </c>
      <c r="E13" s="90">
        <v>2204520.9500000002</v>
      </c>
      <c r="F13" s="94">
        <f t="shared" si="0"/>
        <v>92.24</v>
      </c>
      <c r="G13" s="95">
        <f>E13+E40</f>
        <v>2227570.9500000002</v>
      </c>
    </row>
    <row r="14" spans="1:12" s="86" customFormat="1" x14ac:dyDescent="0.2">
      <c r="A14" s="91" t="s">
        <v>5</v>
      </c>
      <c r="B14" s="92" t="s">
        <v>228</v>
      </c>
      <c r="C14" s="93" t="s">
        <v>124</v>
      </c>
      <c r="D14" s="90">
        <v>290000</v>
      </c>
      <c r="E14" s="90">
        <v>285929.81</v>
      </c>
      <c r="F14" s="94">
        <f t="shared" si="0"/>
        <v>98.6</v>
      </c>
      <c r="G14" s="96">
        <f>E14-E40</f>
        <v>262879.81</v>
      </c>
    </row>
    <row r="15" spans="1:12" s="86" customFormat="1" x14ac:dyDescent="0.2">
      <c r="A15" s="91" t="s">
        <v>78</v>
      </c>
      <c r="B15" s="92" t="s">
        <v>228</v>
      </c>
      <c r="C15" s="93" t="s">
        <v>108</v>
      </c>
      <c r="D15" s="90">
        <v>1400000</v>
      </c>
      <c r="E15" s="90">
        <v>1381923.48</v>
      </c>
      <c r="F15" s="94">
        <f t="shared" si="0"/>
        <v>98.71</v>
      </c>
    </row>
    <row r="16" spans="1:12" s="86" customFormat="1" x14ac:dyDescent="0.2">
      <c r="A16" s="91" t="s">
        <v>6</v>
      </c>
      <c r="B16" s="92" t="s">
        <v>228</v>
      </c>
      <c r="C16" s="93" t="s">
        <v>109</v>
      </c>
      <c r="D16" s="90">
        <v>1400000</v>
      </c>
      <c r="E16" s="90">
        <v>1381923.48</v>
      </c>
      <c r="F16" s="94">
        <f t="shared" si="0"/>
        <v>98.71</v>
      </c>
    </row>
    <row r="17" spans="1:7" s="86" customFormat="1" ht="81" x14ac:dyDescent="0.2">
      <c r="A17" s="91" t="s">
        <v>198</v>
      </c>
      <c r="B17" s="92" t="s">
        <v>228</v>
      </c>
      <c r="C17" s="93" t="s">
        <v>293</v>
      </c>
      <c r="D17" s="90">
        <v>1397100</v>
      </c>
      <c r="E17" s="90">
        <v>1379009.54</v>
      </c>
      <c r="F17" s="94">
        <f t="shared" si="0"/>
        <v>98.71</v>
      </c>
      <c r="G17" s="63"/>
    </row>
    <row r="18" spans="1:7" s="86" customFormat="1" ht="81" x14ac:dyDescent="0.2">
      <c r="A18" s="91" t="s">
        <v>198</v>
      </c>
      <c r="B18" s="92" t="s">
        <v>228</v>
      </c>
      <c r="C18" s="93" t="s">
        <v>110</v>
      </c>
      <c r="D18" s="90">
        <v>1397100</v>
      </c>
      <c r="E18" s="90">
        <v>1379009.54</v>
      </c>
      <c r="F18" s="94">
        <f t="shared" si="0"/>
        <v>98.71</v>
      </c>
      <c r="G18" s="63"/>
    </row>
    <row r="19" spans="1:7" s="86" customFormat="1" ht="104.25" customHeight="1" x14ac:dyDescent="0.2">
      <c r="A19" s="91" t="s">
        <v>79</v>
      </c>
      <c r="B19" s="92" t="s">
        <v>228</v>
      </c>
      <c r="C19" s="93" t="s">
        <v>294</v>
      </c>
      <c r="D19" s="90">
        <v>155</v>
      </c>
      <c r="E19" s="90">
        <v>161.71</v>
      </c>
      <c r="F19" s="94">
        <f t="shared" si="0"/>
        <v>104.33</v>
      </c>
      <c r="G19" s="63"/>
    </row>
    <row r="20" spans="1:7" s="86" customFormat="1" ht="109.5" customHeight="1" x14ac:dyDescent="0.2">
      <c r="A20" s="91" t="s">
        <v>79</v>
      </c>
      <c r="B20" s="92" t="s">
        <v>228</v>
      </c>
      <c r="C20" s="93" t="s">
        <v>111</v>
      </c>
      <c r="D20" s="90">
        <v>155</v>
      </c>
      <c r="E20" s="90">
        <v>161.71</v>
      </c>
      <c r="F20" s="94">
        <f t="shared" si="0"/>
        <v>104.33</v>
      </c>
      <c r="G20" s="63"/>
    </row>
    <row r="21" spans="1:7" s="86" customFormat="1" ht="38.25" customHeight="1" x14ac:dyDescent="0.2">
      <c r="A21" s="91" t="s">
        <v>80</v>
      </c>
      <c r="B21" s="92" t="s">
        <v>228</v>
      </c>
      <c r="C21" s="93" t="s">
        <v>295</v>
      </c>
      <c r="D21" s="90">
        <v>2700</v>
      </c>
      <c r="E21" s="90">
        <v>2708.97</v>
      </c>
      <c r="F21" s="94">
        <f t="shared" si="0"/>
        <v>100.33</v>
      </c>
      <c r="G21" s="63"/>
    </row>
    <row r="22" spans="1:7" s="86" customFormat="1" ht="42" customHeight="1" x14ac:dyDescent="0.2">
      <c r="A22" s="91" t="s">
        <v>80</v>
      </c>
      <c r="B22" s="92" t="s">
        <v>228</v>
      </c>
      <c r="C22" s="93" t="s">
        <v>112</v>
      </c>
      <c r="D22" s="90">
        <v>2700</v>
      </c>
      <c r="E22" s="90">
        <v>2708.97</v>
      </c>
      <c r="F22" s="94">
        <f t="shared" si="0"/>
        <v>100.33</v>
      </c>
      <c r="G22" s="63"/>
    </row>
    <row r="23" spans="1:7" s="86" customFormat="1" ht="94.5" x14ac:dyDescent="0.2">
      <c r="A23" s="91" t="s">
        <v>296</v>
      </c>
      <c r="B23" s="92" t="s">
        <v>228</v>
      </c>
      <c r="C23" s="93" t="s">
        <v>297</v>
      </c>
      <c r="D23" s="90">
        <v>45</v>
      </c>
      <c r="E23" s="90">
        <v>43.26</v>
      </c>
      <c r="F23" s="94">
        <f t="shared" si="0"/>
        <v>96.13</v>
      </c>
      <c r="G23" s="63"/>
    </row>
    <row r="24" spans="1:7" s="86" customFormat="1" ht="94.5" x14ac:dyDescent="0.2">
      <c r="A24" s="91" t="s">
        <v>296</v>
      </c>
      <c r="B24" s="92" t="s">
        <v>228</v>
      </c>
      <c r="C24" s="93" t="s">
        <v>298</v>
      </c>
      <c r="D24" s="90">
        <v>45</v>
      </c>
      <c r="E24" s="90">
        <v>43.26</v>
      </c>
      <c r="F24" s="94">
        <f t="shared" si="0"/>
        <v>96.13</v>
      </c>
      <c r="G24" s="63"/>
    </row>
    <row r="25" spans="1:7" s="86" customFormat="1" x14ac:dyDescent="0.2">
      <c r="A25" s="91" t="s">
        <v>81</v>
      </c>
      <c r="B25" s="92" t="s">
        <v>228</v>
      </c>
      <c r="C25" s="93" t="s">
        <v>113</v>
      </c>
      <c r="D25" s="90">
        <v>40000</v>
      </c>
      <c r="E25" s="90">
        <v>28306.43</v>
      </c>
      <c r="F25" s="94">
        <f t="shared" si="0"/>
        <v>70.77</v>
      </c>
      <c r="G25" s="63"/>
    </row>
    <row r="26" spans="1:7" s="86" customFormat="1" hidden="1" x14ac:dyDescent="0.2">
      <c r="A26" s="91" t="s">
        <v>7</v>
      </c>
      <c r="B26" s="92" t="s">
        <v>228</v>
      </c>
      <c r="C26" s="93" t="s">
        <v>114</v>
      </c>
      <c r="D26" s="90">
        <v>40000</v>
      </c>
      <c r="E26" s="90">
        <v>28306.43</v>
      </c>
      <c r="F26" s="94">
        <f t="shared" si="0"/>
        <v>70.77</v>
      </c>
      <c r="G26" s="63"/>
    </row>
    <row r="27" spans="1:7" s="86" customFormat="1" hidden="1" x14ac:dyDescent="0.2">
      <c r="A27" s="91" t="s">
        <v>7</v>
      </c>
      <c r="B27" s="92" t="s">
        <v>228</v>
      </c>
      <c r="C27" s="93" t="s">
        <v>299</v>
      </c>
      <c r="D27" s="90">
        <v>40000</v>
      </c>
      <c r="E27" s="90">
        <v>28306.43</v>
      </c>
      <c r="F27" s="94">
        <f t="shared" si="0"/>
        <v>70.77</v>
      </c>
      <c r="G27" s="63"/>
    </row>
    <row r="28" spans="1:7" s="86" customFormat="1" x14ac:dyDescent="0.2">
      <c r="A28" s="91" t="s">
        <v>7</v>
      </c>
      <c r="B28" s="92" t="s">
        <v>228</v>
      </c>
      <c r="C28" s="93" t="s">
        <v>115</v>
      </c>
      <c r="D28" s="90">
        <v>40000</v>
      </c>
      <c r="E28" s="90">
        <v>28306.43</v>
      </c>
      <c r="F28" s="94">
        <f t="shared" si="0"/>
        <v>70.77</v>
      </c>
      <c r="G28" s="63"/>
    </row>
    <row r="29" spans="1:7" s="86" customFormat="1" x14ac:dyDescent="0.2">
      <c r="A29" s="91" t="s">
        <v>8</v>
      </c>
      <c r="B29" s="92" t="s">
        <v>228</v>
      </c>
      <c r="C29" s="93" t="s">
        <v>116</v>
      </c>
      <c r="D29" s="90">
        <v>950000</v>
      </c>
      <c r="E29" s="90">
        <v>794291.04</v>
      </c>
      <c r="F29" s="94">
        <f t="shared" si="0"/>
        <v>83.61</v>
      </c>
      <c r="G29" s="63"/>
    </row>
    <row r="30" spans="1:7" s="86" customFormat="1" x14ac:dyDescent="0.2">
      <c r="A30" s="91" t="s">
        <v>9</v>
      </c>
      <c r="B30" s="92" t="s">
        <v>228</v>
      </c>
      <c r="C30" s="93" t="s">
        <v>117</v>
      </c>
      <c r="D30" s="90">
        <v>200000</v>
      </c>
      <c r="E30" s="90">
        <v>146669.73000000001</v>
      </c>
      <c r="F30" s="94">
        <f t="shared" si="0"/>
        <v>73.33</v>
      </c>
      <c r="G30" s="63"/>
    </row>
    <row r="31" spans="1:7" s="86" customFormat="1" ht="54" hidden="1" x14ac:dyDescent="0.2">
      <c r="A31" s="91" t="s">
        <v>82</v>
      </c>
      <c r="B31" s="92" t="s">
        <v>228</v>
      </c>
      <c r="C31" s="93" t="s">
        <v>300</v>
      </c>
      <c r="D31" s="90">
        <v>200000</v>
      </c>
      <c r="E31" s="90">
        <v>146669.73000000001</v>
      </c>
      <c r="F31" s="94"/>
      <c r="G31" s="63"/>
    </row>
    <row r="32" spans="1:7" s="86" customFormat="1" ht="42.75" customHeight="1" x14ac:dyDescent="0.2">
      <c r="A32" s="91" t="s">
        <v>82</v>
      </c>
      <c r="B32" s="92" t="s">
        <v>228</v>
      </c>
      <c r="C32" s="93" t="s">
        <v>118</v>
      </c>
      <c r="D32" s="90">
        <v>200000</v>
      </c>
      <c r="E32" s="90">
        <v>146669.73000000001</v>
      </c>
      <c r="F32" s="94"/>
      <c r="G32" s="63"/>
    </row>
    <row r="33" spans="1:7" s="86" customFormat="1" x14ac:dyDescent="0.2">
      <c r="A33" s="91" t="s">
        <v>10</v>
      </c>
      <c r="B33" s="92" t="s">
        <v>228</v>
      </c>
      <c r="C33" s="93" t="s">
        <v>119</v>
      </c>
      <c r="D33" s="90">
        <v>750000</v>
      </c>
      <c r="E33" s="90">
        <v>647621.31000000006</v>
      </c>
      <c r="F33" s="94"/>
      <c r="G33" s="63"/>
    </row>
    <row r="34" spans="1:7" s="86" customFormat="1" x14ac:dyDescent="0.2">
      <c r="A34" s="91" t="s">
        <v>83</v>
      </c>
      <c r="B34" s="92" t="s">
        <v>228</v>
      </c>
      <c r="C34" s="93" t="s">
        <v>120</v>
      </c>
      <c r="D34" s="90">
        <v>400000</v>
      </c>
      <c r="E34" s="90">
        <v>312313.69</v>
      </c>
      <c r="F34" s="94"/>
      <c r="G34" s="63"/>
    </row>
    <row r="35" spans="1:7" s="86" customFormat="1" ht="40.5" hidden="1" x14ac:dyDescent="0.2">
      <c r="A35" s="91" t="s">
        <v>84</v>
      </c>
      <c r="B35" s="92" t="s">
        <v>228</v>
      </c>
      <c r="C35" s="93" t="s">
        <v>301</v>
      </c>
      <c r="D35" s="90">
        <v>400000</v>
      </c>
      <c r="E35" s="90">
        <v>312313.69</v>
      </c>
      <c r="F35" s="94">
        <f t="shared" si="0"/>
        <v>78.08</v>
      </c>
      <c r="G35" s="63"/>
    </row>
    <row r="36" spans="1:7" s="86" customFormat="1" ht="40.5" x14ac:dyDescent="0.2">
      <c r="A36" s="91" t="s">
        <v>84</v>
      </c>
      <c r="B36" s="92" t="s">
        <v>228</v>
      </c>
      <c r="C36" s="93" t="s">
        <v>121</v>
      </c>
      <c r="D36" s="90">
        <v>400000</v>
      </c>
      <c r="E36" s="90">
        <v>312313.69</v>
      </c>
      <c r="F36" s="94">
        <f t="shared" si="0"/>
        <v>78.08</v>
      </c>
      <c r="G36" s="63"/>
    </row>
    <row r="37" spans="1:7" s="86" customFormat="1" x14ac:dyDescent="0.2">
      <c r="A37" s="91" t="s">
        <v>85</v>
      </c>
      <c r="B37" s="92" t="s">
        <v>228</v>
      </c>
      <c r="C37" s="93" t="s">
        <v>122</v>
      </c>
      <c r="D37" s="90">
        <v>350000</v>
      </c>
      <c r="E37" s="90">
        <v>335307.62</v>
      </c>
      <c r="F37" s="94">
        <f t="shared" si="0"/>
        <v>95.8</v>
      </c>
      <c r="G37" s="63"/>
    </row>
    <row r="38" spans="1:7" s="86" customFormat="1" ht="40.5" hidden="1" x14ac:dyDescent="0.2">
      <c r="A38" s="91" t="s">
        <v>86</v>
      </c>
      <c r="B38" s="92" t="s">
        <v>228</v>
      </c>
      <c r="C38" s="93" t="s">
        <v>302</v>
      </c>
      <c r="D38" s="90">
        <v>350000</v>
      </c>
      <c r="E38" s="90">
        <v>335307.62</v>
      </c>
      <c r="F38" s="94">
        <f t="shared" si="0"/>
        <v>95.8</v>
      </c>
      <c r="G38" s="63"/>
    </row>
    <row r="39" spans="1:7" s="86" customFormat="1" ht="40.5" x14ac:dyDescent="0.2">
      <c r="A39" s="91" t="s">
        <v>86</v>
      </c>
      <c r="B39" s="92" t="s">
        <v>228</v>
      </c>
      <c r="C39" s="93" t="s">
        <v>123</v>
      </c>
      <c r="D39" s="90">
        <v>350000</v>
      </c>
      <c r="E39" s="90">
        <v>335307.62</v>
      </c>
      <c r="F39" s="94">
        <f t="shared" si="0"/>
        <v>95.8</v>
      </c>
      <c r="G39" s="63"/>
    </row>
    <row r="40" spans="1:7" s="86" customFormat="1" x14ac:dyDescent="0.2">
      <c r="A40" s="91" t="s">
        <v>87</v>
      </c>
      <c r="B40" s="92" t="s">
        <v>228</v>
      </c>
      <c r="C40" s="93" t="s">
        <v>125</v>
      </c>
      <c r="D40" s="90">
        <v>25000</v>
      </c>
      <c r="E40" s="90">
        <v>23050</v>
      </c>
      <c r="F40" s="94">
        <f t="shared" si="0"/>
        <v>92.2</v>
      </c>
      <c r="G40" s="63"/>
    </row>
    <row r="41" spans="1:7" s="86" customFormat="1" ht="54" hidden="1" x14ac:dyDescent="0.2">
      <c r="A41" s="91" t="s">
        <v>88</v>
      </c>
      <c r="B41" s="92" t="s">
        <v>228</v>
      </c>
      <c r="C41" s="93" t="s">
        <v>126</v>
      </c>
      <c r="D41" s="90">
        <v>25000</v>
      </c>
      <c r="E41" s="90">
        <v>23050</v>
      </c>
      <c r="F41" s="94">
        <f t="shared" si="0"/>
        <v>92.2</v>
      </c>
      <c r="G41" s="63"/>
    </row>
    <row r="42" spans="1:7" s="86" customFormat="1" ht="81" hidden="1" x14ac:dyDescent="0.2">
      <c r="A42" s="91" t="s">
        <v>89</v>
      </c>
      <c r="B42" s="92" t="s">
        <v>228</v>
      </c>
      <c r="C42" s="93" t="s">
        <v>303</v>
      </c>
      <c r="D42" s="90">
        <v>25000</v>
      </c>
      <c r="E42" s="90">
        <v>23050</v>
      </c>
      <c r="F42" s="94">
        <f t="shared" si="0"/>
        <v>92.2</v>
      </c>
      <c r="G42" s="63"/>
    </row>
    <row r="43" spans="1:7" s="86" customFormat="1" ht="66.75" customHeight="1" x14ac:dyDescent="0.2">
      <c r="A43" s="91" t="s">
        <v>89</v>
      </c>
      <c r="B43" s="92" t="s">
        <v>228</v>
      </c>
      <c r="C43" s="93" t="s">
        <v>127</v>
      </c>
      <c r="D43" s="90">
        <v>25000</v>
      </c>
      <c r="E43" s="90">
        <v>23050</v>
      </c>
      <c r="F43" s="94">
        <f t="shared" si="0"/>
        <v>92.2</v>
      </c>
      <c r="G43" s="63"/>
    </row>
    <row r="44" spans="1:7" s="86" customFormat="1" ht="40.5" x14ac:dyDescent="0.2">
      <c r="A44" s="91" t="s">
        <v>90</v>
      </c>
      <c r="B44" s="92" t="s">
        <v>228</v>
      </c>
      <c r="C44" s="93" t="s">
        <v>128</v>
      </c>
      <c r="D44" s="90">
        <v>130000</v>
      </c>
      <c r="E44" s="90">
        <v>121934.56</v>
      </c>
      <c r="F44" s="94">
        <f t="shared" si="0"/>
        <v>93.8</v>
      </c>
      <c r="G44" s="63"/>
    </row>
    <row r="45" spans="1:7" s="86" customFormat="1" ht="94.5" hidden="1" x14ac:dyDescent="0.2">
      <c r="A45" s="91" t="s">
        <v>91</v>
      </c>
      <c r="B45" s="92" t="s">
        <v>228</v>
      </c>
      <c r="C45" s="93" t="s">
        <v>129</v>
      </c>
      <c r="D45" s="90">
        <v>130000</v>
      </c>
      <c r="E45" s="90">
        <v>121934.56</v>
      </c>
      <c r="F45" s="94">
        <f t="shared" si="0"/>
        <v>93.8</v>
      </c>
      <c r="G45" s="63"/>
    </row>
    <row r="46" spans="1:7" s="86" customFormat="1" ht="94.5" hidden="1" x14ac:dyDescent="0.2">
      <c r="A46" s="91" t="s">
        <v>92</v>
      </c>
      <c r="B46" s="92" t="s">
        <v>228</v>
      </c>
      <c r="C46" s="93" t="s">
        <v>130</v>
      </c>
      <c r="D46" s="90">
        <v>130000</v>
      </c>
      <c r="E46" s="90">
        <v>121934.56</v>
      </c>
      <c r="F46" s="94">
        <f t="shared" si="0"/>
        <v>93.8</v>
      </c>
      <c r="G46" s="63"/>
    </row>
    <row r="47" spans="1:7" s="86" customFormat="1" ht="81" hidden="1" x14ac:dyDescent="0.2">
      <c r="A47" s="91" t="s">
        <v>93</v>
      </c>
      <c r="B47" s="92" t="s">
        <v>228</v>
      </c>
      <c r="C47" s="93" t="s">
        <v>304</v>
      </c>
      <c r="D47" s="90">
        <v>130000</v>
      </c>
      <c r="E47" s="90">
        <v>121934.56</v>
      </c>
      <c r="F47" s="94">
        <f t="shared" si="0"/>
        <v>93.8</v>
      </c>
      <c r="G47" s="63"/>
    </row>
    <row r="48" spans="1:7" s="86" customFormat="1" ht="81" x14ac:dyDescent="0.2">
      <c r="A48" s="91" t="s">
        <v>93</v>
      </c>
      <c r="B48" s="92" t="s">
        <v>228</v>
      </c>
      <c r="C48" s="93" t="s">
        <v>131</v>
      </c>
      <c r="D48" s="90">
        <v>130000</v>
      </c>
      <c r="E48" s="90">
        <v>121934.56</v>
      </c>
      <c r="F48" s="94">
        <f t="shared" si="0"/>
        <v>93.8</v>
      </c>
      <c r="G48" s="63"/>
    </row>
    <row r="49" spans="1:7" s="86" customFormat="1" ht="27" x14ac:dyDescent="0.2">
      <c r="A49" s="91" t="s">
        <v>199</v>
      </c>
      <c r="B49" s="92" t="s">
        <v>228</v>
      </c>
      <c r="C49" s="93" t="s">
        <v>132</v>
      </c>
      <c r="D49" s="90">
        <v>130000</v>
      </c>
      <c r="E49" s="90">
        <v>136445.25</v>
      </c>
      <c r="F49" s="94">
        <f t="shared" si="0"/>
        <v>104.96</v>
      </c>
      <c r="G49" s="63"/>
    </row>
    <row r="50" spans="1:7" s="86" customFormat="1" x14ac:dyDescent="0.2">
      <c r="A50" s="91" t="s">
        <v>94</v>
      </c>
      <c r="B50" s="92" t="s">
        <v>228</v>
      </c>
      <c r="C50" s="93" t="s">
        <v>133</v>
      </c>
      <c r="D50" s="90">
        <v>20000</v>
      </c>
      <c r="E50" s="90">
        <v>16000</v>
      </c>
      <c r="F50" s="94">
        <f t="shared" si="0"/>
        <v>80</v>
      </c>
      <c r="G50" s="63"/>
    </row>
    <row r="51" spans="1:7" s="86" customFormat="1" hidden="1" x14ac:dyDescent="0.2">
      <c r="A51" s="91" t="s">
        <v>95</v>
      </c>
      <c r="B51" s="92" t="s">
        <v>228</v>
      </c>
      <c r="C51" s="93" t="s">
        <v>134</v>
      </c>
      <c r="D51" s="90">
        <v>20000</v>
      </c>
      <c r="E51" s="90">
        <v>16000</v>
      </c>
      <c r="F51" s="94">
        <f t="shared" si="0"/>
        <v>80</v>
      </c>
      <c r="G51" s="63"/>
    </row>
    <row r="52" spans="1:7" s="86" customFormat="1" ht="40.5" hidden="1" x14ac:dyDescent="0.2">
      <c r="A52" s="91" t="s">
        <v>96</v>
      </c>
      <c r="B52" s="92" t="s">
        <v>228</v>
      </c>
      <c r="C52" s="93" t="s">
        <v>305</v>
      </c>
      <c r="D52" s="90">
        <v>20000</v>
      </c>
      <c r="E52" s="90">
        <v>16000</v>
      </c>
      <c r="F52" s="94">
        <f t="shared" si="0"/>
        <v>80</v>
      </c>
      <c r="G52" s="63"/>
    </row>
    <row r="53" spans="1:7" s="86" customFormat="1" ht="29.25" customHeight="1" x14ac:dyDescent="0.2">
      <c r="A53" s="91" t="s">
        <v>96</v>
      </c>
      <c r="B53" s="92" t="s">
        <v>228</v>
      </c>
      <c r="C53" s="93" t="s">
        <v>135</v>
      </c>
      <c r="D53" s="90">
        <v>20000</v>
      </c>
      <c r="E53" s="90">
        <v>16000</v>
      </c>
      <c r="F53" s="94">
        <f t="shared" si="0"/>
        <v>80</v>
      </c>
      <c r="G53" s="63"/>
    </row>
    <row r="54" spans="1:7" s="86" customFormat="1" x14ac:dyDescent="0.2">
      <c r="A54" s="91" t="s">
        <v>306</v>
      </c>
      <c r="B54" s="92" t="s">
        <v>228</v>
      </c>
      <c r="C54" s="93" t="s">
        <v>307</v>
      </c>
      <c r="D54" s="90">
        <v>110000</v>
      </c>
      <c r="E54" s="90">
        <v>120445.25</v>
      </c>
      <c r="F54" s="94">
        <f t="shared" si="0"/>
        <v>109.5</v>
      </c>
      <c r="G54" s="63"/>
    </row>
    <row r="55" spans="1:7" s="86" customFormat="1" ht="40.5" hidden="1" x14ac:dyDescent="0.2">
      <c r="A55" s="91" t="s">
        <v>308</v>
      </c>
      <c r="B55" s="92" t="s">
        <v>228</v>
      </c>
      <c r="C55" s="93" t="s">
        <v>309</v>
      </c>
      <c r="D55" s="90">
        <v>110000</v>
      </c>
      <c r="E55" s="90">
        <v>120445.25</v>
      </c>
      <c r="F55" s="94">
        <f t="shared" si="0"/>
        <v>109.5</v>
      </c>
      <c r="G55" s="63"/>
    </row>
    <row r="56" spans="1:7" s="86" customFormat="1" ht="40.5" hidden="1" x14ac:dyDescent="0.2">
      <c r="A56" s="91" t="s">
        <v>310</v>
      </c>
      <c r="B56" s="92" t="s">
        <v>228</v>
      </c>
      <c r="C56" s="93" t="s">
        <v>311</v>
      </c>
      <c r="D56" s="90">
        <v>110000</v>
      </c>
      <c r="E56" s="90">
        <v>120445.25</v>
      </c>
      <c r="F56" s="94">
        <f t="shared" si="0"/>
        <v>109.5</v>
      </c>
      <c r="G56" s="63"/>
    </row>
    <row r="57" spans="1:7" s="86" customFormat="1" ht="40.5" x14ac:dyDescent="0.2">
      <c r="A57" s="91" t="s">
        <v>310</v>
      </c>
      <c r="B57" s="92" t="s">
        <v>228</v>
      </c>
      <c r="C57" s="93" t="s">
        <v>312</v>
      </c>
      <c r="D57" s="90">
        <v>110000</v>
      </c>
      <c r="E57" s="90">
        <v>120445.25</v>
      </c>
      <c r="F57" s="94">
        <f t="shared" si="0"/>
        <v>109.5</v>
      </c>
      <c r="G57" s="63"/>
    </row>
    <row r="58" spans="1:7" s="86" customFormat="1" x14ac:dyDescent="0.2">
      <c r="A58" s="91" t="s">
        <v>97</v>
      </c>
      <c r="B58" s="92" t="s">
        <v>228</v>
      </c>
      <c r="C58" s="93" t="s">
        <v>136</v>
      </c>
      <c r="D58" s="90">
        <v>5000</v>
      </c>
      <c r="E58" s="90">
        <v>4500</v>
      </c>
      <c r="F58" s="94">
        <f t="shared" si="0"/>
        <v>90</v>
      </c>
      <c r="G58" s="63"/>
    </row>
    <row r="59" spans="1:7" s="86" customFormat="1" ht="27" hidden="1" x14ac:dyDescent="0.2">
      <c r="A59" s="91" t="s">
        <v>229</v>
      </c>
      <c r="B59" s="92" t="s">
        <v>228</v>
      </c>
      <c r="C59" s="93" t="s">
        <v>230</v>
      </c>
      <c r="D59" s="90">
        <v>5000</v>
      </c>
      <c r="E59" s="90">
        <v>4500</v>
      </c>
      <c r="F59" s="94"/>
      <c r="G59" s="63"/>
    </row>
    <row r="60" spans="1:7" s="86" customFormat="1" ht="94.5" hidden="1" x14ac:dyDescent="0.2">
      <c r="A60" s="91" t="s">
        <v>231</v>
      </c>
      <c r="B60" s="92" t="s">
        <v>228</v>
      </c>
      <c r="C60" s="93" t="s">
        <v>232</v>
      </c>
      <c r="D60" s="90">
        <v>5000</v>
      </c>
      <c r="E60" s="90">
        <v>4500</v>
      </c>
      <c r="F60" s="94"/>
      <c r="G60" s="63"/>
    </row>
    <row r="61" spans="1:7" s="86" customFormat="1" ht="67.5" hidden="1" x14ac:dyDescent="0.2">
      <c r="A61" s="91" t="s">
        <v>233</v>
      </c>
      <c r="B61" s="92" t="s">
        <v>228</v>
      </c>
      <c r="C61" s="93" t="s">
        <v>313</v>
      </c>
      <c r="D61" s="90">
        <v>5000</v>
      </c>
      <c r="E61" s="90">
        <v>4500</v>
      </c>
      <c r="F61" s="94"/>
      <c r="G61" s="63"/>
    </row>
    <row r="62" spans="1:7" s="86" customFormat="1" ht="67.5" x14ac:dyDescent="0.2">
      <c r="A62" s="91" t="s">
        <v>233</v>
      </c>
      <c r="B62" s="92" t="s">
        <v>228</v>
      </c>
      <c r="C62" s="93" t="s">
        <v>234</v>
      </c>
      <c r="D62" s="90">
        <v>5000</v>
      </c>
      <c r="E62" s="90">
        <v>4500</v>
      </c>
      <c r="F62" s="94">
        <f t="shared" si="0"/>
        <v>90</v>
      </c>
      <c r="G62" s="63"/>
    </row>
    <row r="63" spans="1:7" s="86" customFormat="1" x14ac:dyDescent="0.2">
      <c r="A63" s="91" t="s">
        <v>12</v>
      </c>
      <c r="B63" s="92" t="s">
        <v>228</v>
      </c>
      <c r="C63" s="93" t="s">
        <v>137</v>
      </c>
      <c r="D63" s="90">
        <v>12364660.16</v>
      </c>
      <c r="E63" s="90">
        <v>12360384.029999999</v>
      </c>
      <c r="F63" s="94">
        <f t="shared" si="0"/>
        <v>99.97</v>
      </c>
      <c r="G63" s="63"/>
    </row>
    <row r="64" spans="1:7" s="86" customFormat="1" ht="40.5" x14ac:dyDescent="0.2">
      <c r="A64" s="91" t="s">
        <v>98</v>
      </c>
      <c r="B64" s="92" t="s">
        <v>228</v>
      </c>
      <c r="C64" s="93" t="s">
        <v>73</v>
      </c>
      <c r="D64" s="90">
        <v>12339660.16</v>
      </c>
      <c r="E64" s="90">
        <v>12335384.029999999</v>
      </c>
      <c r="F64" s="94">
        <f t="shared" si="0"/>
        <v>99.97</v>
      </c>
      <c r="G64" s="63"/>
    </row>
    <row r="65" spans="1:7" s="86" customFormat="1" ht="27" x14ac:dyDescent="0.2">
      <c r="A65" s="91" t="s">
        <v>99</v>
      </c>
      <c r="B65" s="92" t="s">
        <v>228</v>
      </c>
      <c r="C65" s="93" t="s">
        <v>200</v>
      </c>
      <c r="D65" s="90">
        <v>5640100</v>
      </c>
      <c r="E65" s="90">
        <v>5640100</v>
      </c>
      <c r="F65" s="94">
        <f t="shared" si="0"/>
        <v>100</v>
      </c>
      <c r="G65" s="63"/>
    </row>
    <row r="66" spans="1:7" s="86" customFormat="1" ht="19.5" customHeight="1" x14ac:dyDescent="0.2">
      <c r="A66" s="91" t="s">
        <v>100</v>
      </c>
      <c r="B66" s="92" t="s">
        <v>228</v>
      </c>
      <c r="C66" s="93" t="s">
        <v>201</v>
      </c>
      <c r="D66" s="90">
        <v>3712000</v>
      </c>
      <c r="E66" s="90">
        <v>3712000</v>
      </c>
      <c r="F66" s="94">
        <f t="shared" si="0"/>
        <v>100</v>
      </c>
      <c r="G66" s="63"/>
    </row>
    <row r="67" spans="1:7" s="86" customFormat="1" ht="40.5" hidden="1" x14ac:dyDescent="0.2">
      <c r="A67" s="91" t="s">
        <v>235</v>
      </c>
      <c r="B67" s="92" t="s">
        <v>228</v>
      </c>
      <c r="C67" s="93" t="s">
        <v>314</v>
      </c>
      <c r="D67" s="90">
        <v>3712000</v>
      </c>
      <c r="E67" s="90">
        <v>3712000</v>
      </c>
      <c r="F67" s="94">
        <f t="shared" si="0"/>
        <v>100</v>
      </c>
      <c r="G67" s="63"/>
    </row>
    <row r="68" spans="1:7" s="86" customFormat="1" ht="40.5" x14ac:dyDescent="0.2">
      <c r="A68" s="91" t="s">
        <v>235</v>
      </c>
      <c r="B68" s="92" t="s">
        <v>228</v>
      </c>
      <c r="C68" s="93" t="s">
        <v>202</v>
      </c>
      <c r="D68" s="90">
        <v>3712000</v>
      </c>
      <c r="E68" s="90">
        <v>3712000</v>
      </c>
      <c r="F68" s="94">
        <f t="shared" si="0"/>
        <v>100</v>
      </c>
      <c r="G68" s="63"/>
    </row>
    <row r="69" spans="1:7" s="86" customFormat="1" ht="27" x14ac:dyDescent="0.2">
      <c r="A69" s="91" t="s">
        <v>101</v>
      </c>
      <c r="B69" s="92" t="s">
        <v>228</v>
      </c>
      <c r="C69" s="93" t="s">
        <v>203</v>
      </c>
      <c r="D69" s="90">
        <v>1928100</v>
      </c>
      <c r="E69" s="90">
        <v>1928100</v>
      </c>
      <c r="F69" s="94">
        <f t="shared" si="0"/>
        <v>100</v>
      </c>
      <c r="G69" s="63"/>
    </row>
    <row r="70" spans="1:7" s="86" customFormat="1" ht="40.5" hidden="1" x14ac:dyDescent="0.2">
      <c r="A70" s="91" t="s">
        <v>13</v>
      </c>
      <c r="B70" s="92" t="s">
        <v>228</v>
      </c>
      <c r="C70" s="93" t="s">
        <v>315</v>
      </c>
      <c r="D70" s="90">
        <v>1928100</v>
      </c>
      <c r="E70" s="90">
        <v>1928100</v>
      </c>
      <c r="F70" s="94">
        <f t="shared" si="0"/>
        <v>100</v>
      </c>
      <c r="G70" s="63"/>
    </row>
    <row r="71" spans="1:7" s="86" customFormat="1" ht="28.5" customHeight="1" x14ac:dyDescent="0.2">
      <c r="A71" s="91" t="s">
        <v>13</v>
      </c>
      <c r="B71" s="92" t="s">
        <v>228</v>
      </c>
      <c r="C71" s="93" t="s">
        <v>204</v>
      </c>
      <c r="D71" s="90">
        <v>1928100</v>
      </c>
      <c r="E71" s="90">
        <v>1928100</v>
      </c>
      <c r="F71" s="94">
        <f t="shared" si="0"/>
        <v>100</v>
      </c>
      <c r="G71" s="63"/>
    </row>
    <row r="72" spans="1:7" s="86" customFormat="1" ht="27" x14ac:dyDescent="0.2">
      <c r="A72" s="91" t="s">
        <v>236</v>
      </c>
      <c r="B72" s="92" t="s">
        <v>228</v>
      </c>
      <c r="C72" s="93" t="s">
        <v>237</v>
      </c>
      <c r="D72" s="90">
        <v>2177243.6</v>
      </c>
      <c r="E72" s="90">
        <v>2177243.6</v>
      </c>
      <c r="F72" s="94">
        <f t="shared" si="0"/>
        <v>100</v>
      </c>
      <c r="G72" s="63"/>
    </row>
    <row r="73" spans="1:7" s="86" customFormat="1" ht="54" x14ac:dyDescent="0.2">
      <c r="A73" s="91" t="s">
        <v>316</v>
      </c>
      <c r="B73" s="92" t="s">
        <v>228</v>
      </c>
      <c r="C73" s="93" t="s">
        <v>317</v>
      </c>
      <c r="D73" s="90">
        <v>855000</v>
      </c>
      <c r="E73" s="90">
        <v>855000</v>
      </c>
      <c r="F73" s="94">
        <f t="shared" si="0"/>
        <v>100</v>
      </c>
      <c r="G73" s="63"/>
    </row>
    <row r="74" spans="1:7" ht="54" hidden="1" x14ac:dyDescent="0.2">
      <c r="A74" s="91" t="s">
        <v>318</v>
      </c>
      <c r="B74" s="92" t="s">
        <v>228</v>
      </c>
      <c r="C74" s="93" t="s">
        <v>319</v>
      </c>
      <c r="D74" s="90">
        <v>855000</v>
      </c>
      <c r="E74" s="90">
        <v>855000</v>
      </c>
      <c r="F74" s="94">
        <f t="shared" si="0"/>
        <v>100</v>
      </c>
      <c r="G74" s="63"/>
    </row>
    <row r="75" spans="1:7" ht="54" x14ac:dyDescent="0.2">
      <c r="A75" s="91" t="s">
        <v>318</v>
      </c>
      <c r="B75" s="92" t="s">
        <v>228</v>
      </c>
      <c r="C75" s="93" t="s">
        <v>320</v>
      </c>
      <c r="D75" s="90">
        <v>855000</v>
      </c>
      <c r="E75" s="90">
        <v>855000</v>
      </c>
      <c r="F75" s="94">
        <f t="shared" ref="F75:F77" si="1">ROUND(E75/D75*100,2)</f>
        <v>100</v>
      </c>
    </row>
    <row r="76" spans="1:7" ht="27" x14ac:dyDescent="0.2">
      <c r="A76" s="91" t="s">
        <v>238</v>
      </c>
      <c r="B76" s="92" t="s">
        <v>228</v>
      </c>
      <c r="C76" s="93" t="s">
        <v>239</v>
      </c>
      <c r="D76" s="90">
        <v>1322243.6000000001</v>
      </c>
      <c r="E76" s="90">
        <v>1322243.6000000001</v>
      </c>
      <c r="F76" s="94">
        <f t="shared" si="1"/>
        <v>100</v>
      </c>
    </row>
    <row r="77" spans="1:7" ht="40.5" hidden="1" x14ac:dyDescent="0.2">
      <c r="A77" s="91" t="s">
        <v>240</v>
      </c>
      <c r="B77" s="92" t="s">
        <v>228</v>
      </c>
      <c r="C77" s="93" t="s">
        <v>321</v>
      </c>
      <c r="D77" s="90">
        <v>1322243.6000000001</v>
      </c>
      <c r="E77" s="90">
        <v>1322243.6000000001</v>
      </c>
      <c r="F77" s="94">
        <f t="shared" si="1"/>
        <v>100</v>
      </c>
    </row>
    <row r="78" spans="1:7" ht="40.5" x14ac:dyDescent="0.2">
      <c r="A78" s="91" t="s">
        <v>240</v>
      </c>
      <c r="B78" s="92" t="s">
        <v>228</v>
      </c>
      <c r="C78" s="93" t="s">
        <v>241</v>
      </c>
      <c r="D78" s="90">
        <v>1322243.6000000001</v>
      </c>
      <c r="E78" s="90">
        <v>1322243.6000000001</v>
      </c>
      <c r="F78" s="94">
        <f>ROUND(E78/D78*100,2)</f>
        <v>100</v>
      </c>
    </row>
    <row r="79" spans="1:7" ht="27" x14ac:dyDescent="0.2">
      <c r="A79" s="91" t="s">
        <v>102</v>
      </c>
      <c r="B79" s="92" t="s">
        <v>228</v>
      </c>
      <c r="C79" s="93" t="s">
        <v>205</v>
      </c>
      <c r="D79" s="90">
        <v>255900</v>
      </c>
      <c r="E79" s="90">
        <v>251623.87</v>
      </c>
      <c r="F79" s="94">
        <f t="shared" ref="F79:F93" si="2">ROUND(E79/D79*100,2)</f>
        <v>98.33</v>
      </c>
    </row>
    <row r="80" spans="1:7" ht="54" hidden="1" x14ac:dyDescent="0.2">
      <c r="A80" s="91" t="s">
        <v>322</v>
      </c>
      <c r="B80" s="92" t="s">
        <v>228</v>
      </c>
      <c r="C80" s="93" t="s">
        <v>206</v>
      </c>
      <c r="D80" s="90">
        <v>255900</v>
      </c>
      <c r="E80" s="90">
        <v>251623.87</v>
      </c>
      <c r="F80" s="94">
        <f t="shared" si="2"/>
        <v>98.33</v>
      </c>
    </row>
    <row r="81" spans="1:6" ht="54" hidden="1" x14ac:dyDescent="0.2">
      <c r="A81" s="91" t="s">
        <v>323</v>
      </c>
      <c r="B81" s="92" t="s">
        <v>228</v>
      </c>
      <c r="C81" s="93" t="s">
        <v>324</v>
      </c>
      <c r="D81" s="90">
        <v>255900</v>
      </c>
      <c r="E81" s="90">
        <v>251623.87</v>
      </c>
      <c r="F81" s="94">
        <f t="shared" si="2"/>
        <v>98.33</v>
      </c>
    </row>
    <row r="82" spans="1:6" ht="54" x14ac:dyDescent="0.2">
      <c r="A82" s="91" t="s">
        <v>323</v>
      </c>
      <c r="B82" s="92" t="s">
        <v>228</v>
      </c>
      <c r="C82" s="93" t="s">
        <v>207</v>
      </c>
      <c r="D82" s="90">
        <v>255900</v>
      </c>
      <c r="E82" s="90">
        <v>251623.87</v>
      </c>
      <c r="F82" s="94">
        <f t="shared" si="2"/>
        <v>98.33</v>
      </c>
    </row>
    <row r="83" spans="1:6" x14ac:dyDescent="0.2">
      <c r="A83" s="91" t="s">
        <v>103</v>
      </c>
      <c r="B83" s="92" t="s">
        <v>228</v>
      </c>
      <c r="C83" s="93" t="s">
        <v>208</v>
      </c>
      <c r="D83" s="90">
        <v>4266416.5599999996</v>
      </c>
      <c r="E83" s="90">
        <v>4266416.5599999996</v>
      </c>
      <c r="F83" s="94">
        <f t="shared" si="2"/>
        <v>100</v>
      </c>
    </row>
    <row r="84" spans="1:6" ht="54" customHeight="1" x14ac:dyDescent="0.2">
      <c r="A84" s="91" t="s">
        <v>104</v>
      </c>
      <c r="B84" s="92" t="s">
        <v>228</v>
      </c>
      <c r="C84" s="93" t="s">
        <v>209</v>
      </c>
      <c r="D84" s="90">
        <v>1616880</v>
      </c>
      <c r="E84" s="90">
        <v>1616880</v>
      </c>
      <c r="F84" s="94">
        <f t="shared" si="2"/>
        <v>100</v>
      </c>
    </row>
    <row r="85" spans="1:6" ht="81" hidden="1" x14ac:dyDescent="0.2">
      <c r="A85" s="91" t="s">
        <v>14</v>
      </c>
      <c r="B85" s="92" t="s">
        <v>228</v>
      </c>
      <c r="C85" s="93" t="s">
        <v>325</v>
      </c>
      <c r="D85" s="90">
        <v>1616880</v>
      </c>
      <c r="E85" s="90">
        <v>1616880</v>
      </c>
      <c r="F85" s="94">
        <f t="shared" si="2"/>
        <v>100</v>
      </c>
    </row>
    <row r="86" spans="1:6" ht="66.75" customHeight="1" x14ac:dyDescent="0.2">
      <c r="A86" s="91" t="s">
        <v>14</v>
      </c>
      <c r="B86" s="92" t="s">
        <v>228</v>
      </c>
      <c r="C86" s="93" t="s">
        <v>210</v>
      </c>
      <c r="D86" s="90">
        <v>1616880</v>
      </c>
      <c r="E86" s="90">
        <v>1616880</v>
      </c>
      <c r="F86" s="94">
        <f t="shared" si="2"/>
        <v>100</v>
      </c>
    </row>
    <row r="87" spans="1:6" ht="27" x14ac:dyDescent="0.2">
      <c r="A87" s="91" t="s">
        <v>105</v>
      </c>
      <c r="B87" s="92" t="s">
        <v>228</v>
      </c>
      <c r="C87" s="93" t="s">
        <v>211</v>
      </c>
      <c r="D87" s="90">
        <v>2649536.56</v>
      </c>
      <c r="E87" s="90">
        <v>2649536.56</v>
      </c>
      <c r="F87" s="94">
        <f t="shared" si="2"/>
        <v>100</v>
      </c>
    </row>
    <row r="88" spans="1:6" ht="27" hidden="1" x14ac:dyDescent="0.2">
      <c r="A88" s="91" t="s">
        <v>106</v>
      </c>
      <c r="B88" s="92" t="s">
        <v>228</v>
      </c>
      <c r="C88" s="93" t="s">
        <v>326</v>
      </c>
      <c r="D88" s="90">
        <v>2649536.56</v>
      </c>
      <c r="E88" s="90">
        <v>2649536.56</v>
      </c>
      <c r="F88" s="94">
        <f t="shared" si="2"/>
        <v>100</v>
      </c>
    </row>
    <row r="89" spans="1:6" ht="27" x14ac:dyDescent="0.2">
      <c r="A89" s="91" t="s">
        <v>106</v>
      </c>
      <c r="B89" s="92" t="s">
        <v>228</v>
      </c>
      <c r="C89" s="93" t="s">
        <v>212</v>
      </c>
      <c r="D89" s="90">
        <v>2649536.56</v>
      </c>
      <c r="E89" s="90">
        <v>2649536.56</v>
      </c>
      <c r="F89" s="94">
        <f t="shared" si="2"/>
        <v>100</v>
      </c>
    </row>
    <row r="90" spans="1:6" ht="27" x14ac:dyDescent="0.2">
      <c r="A90" s="91" t="s">
        <v>327</v>
      </c>
      <c r="B90" s="92" t="s">
        <v>228</v>
      </c>
      <c r="C90" s="93" t="s">
        <v>328</v>
      </c>
      <c r="D90" s="90">
        <v>25000</v>
      </c>
      <c r="E90" s="90">
        <v>25000</v>
      </c>
      <c r="F90" s="94">
        <f t="shared" si="2"/>
        <v>100</v>
      </c>
    </row>
    <row r="91" spans="1:6" ht="27" hidden="1" x14ac:dyDescent="0.2">
      <c r="A91" s="91" t="s">
        <v>329</v>
      </c>
      <c r="B91" s="92" t="s">
        <v>228</v>
      </c>
      <c r="C91" s="93" t="s">
        <v>330</v>
      </c>
      <c r="D91" s="90">
        <v>25000</v>
      </c>
      <c r="E91" s="90">
        <v>25000</v>
      </c>
      <c r="F91" s="94">
        <f t="shared" si="2"/>
        <v>100</v>
      </c>
    </row>
    <row r="92" spans="1:6" ht="40.5" hidden="1" x14ac:dyDescent="0.2">
      <c r="A92" s="91" t="s">
        <v>331</v>
      </c>
      <c r="B92" s="92" t="s">
        <v>228</v>
      </c>
      <c r="C92" s="93" t="s">
        <v>332</v>
      </c>
      <c r="D92" s="90">
        <v>25000</v>
      </c>
      <c r="E92" s="90">
        <v>25000</v>
      </c>
      <c r="F92" s="94">
        <f t="shared" si="2"/>
        <v>100</v>
      </c>
    </row>
    <row r="93" spans="1:6" ht="40.5" x14ac:dyDescent="0.2">
      <c r="A93" s="91" t="s">
        <v>331</v>
      </c>
      <c r="B93" s="92" t="s">
        <v>228</v>
      </c>
      <c r="C93" s="93" t="s">
        <v>333</v>
      </c>
      <c r="D93" s="90">
        <v>25000</v>
      </c>
      <c r="E93" s="90">
        <v>25000</v>
      </c>
      <c r="F93" s="94">
        <f t="shared" si="2"/>
        <v>100</v>
      </c>
    </row>
  </sheetData>
  <mergeCells count="3">
    <mergeCell ref="A6:E6"/>
    <mergeCell ref="A7:E7"/>
    <mergeCell ref="H9:L9"/>
  </mergeCells>
  <pageMargins left="0.78740157480314965" right="0.39370078740157483" top="0.39370078740157483" bottom="0.39370078740157483" header="0.51181102362204722" footer="0.51181102362204722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123"/>
  <sheetViews>
    <sheetView view="pageBreakPreview" zoomScaleNormal="90" zoomScaleSheetLayoutView="100" workbookViewId="0">
      <selection activeCell="H130" sqref="H130"/>
    </sheetView>
  </sheetViews>
  <sheetFormatPr defaultRowHeight="13.5" x14ac:dyDescent="0.2"/>
  <cols>
    <col min="1" max="1" width="52" style="71" customWidth="1"/>
    <col min="2" max="2" width="10.7109375" style="1" hidden="1" customWidth="1"/>
    <col min="3" max="3" width="25" style="24" customWidth="1"/>
    <col min="4" max="4" width="15.42578125" style="119" customWidth="1"/>
    <col min="5" max="5" width="14.5703125" style="119" customWidth="1"/>
    <col min="6" max="6" width="11" style="142" customWidth="1"/>
    <col min="7" max="8" width="15.5703125" style="71" customWidth="1"/>
    <col min="9" max="9" width="9.140625" style="71" customWidth="1"/>
    <col min="10" max="16384" width="9.140625" style="71"/>
  </cols>
  <sheetData>
    <row r="1" spans="1:9" x14ac:dyDescent="0.2">
      <c r="D1" s="118" t="s">
        <v>56</v>
      </c>
    </row>
    <row r="2" spans="1:9" x14ac:dyDescent="0.2">
      <c r="D2" s="64" t="s">
        <v>286</v>
      </c>
    </row>
    <row r="3" spans="1:9" x14ac:dyDescent="0.2">
      <c r="D3" s="64" t="s">
        <v>287</v>
      </c>
    </row>
    <row r="4" spans="1:9" x14ac:dyDescent="0.2">
      <c r="D4" s="118" t="s">
        <v>52</v>
      </c>
    </row>
    <row r="5" spans="1:9" ht="56.25" customHeight="1" x14ac:dyDescent="0.2">
      <c r="A5" s="183" t="s">
        <v>291</v>
      </c>
      <c r="B5" s="184"/>
      <c r="C5" s="183"/>
      <c r="D5" s="183"/>
      <c r="E5" s="183"/>
      <c r="F5" s="183"/>
      <c r="G5" s="120"/>
      <c r="H5" s="120"/>
      <c r="I5" s="121"/>
    </row>
    <row r="6" spans="1:9" x14ac:dyDescent="0.2">
      <c r="A6" s="106"/>
      <c r="B6" s="2"/>
      <c r="C6" s="26"/>
      <c r="D6" s="123"/>
      <c r="E6" s="123"/>
      <c r="F6" s="143"/>
      <c r="G6" s="122"/>
      <c r="H6" s="122"/>
      <c r="I6" s="122"/>
    </row>
    <row r="7" spans="1:9" s="76" customFormat="1" x14ac:dyDescent="0.25">
      <c r="A7" s="182" t="s">
        <v>0</v>
      </c>
      <c r="B7" s="19"/>
      <c r="C7" s="186" t="s">
        <v>15</v>
      </c>
      <c r="D7" s="188" t="s">
        <v>1</v>
      </c>
      <c r="E7" s="188" t="s">
        <v>75</v>
      </c>
      <c r="F7" s="182" t="s">
        <v>54</v>
      </c>
    </row>
    <row r="8" spans="1:9" s="76" customFormat="1" x14ac:dyDescent="0.25">
      <c r="A8" s="185"/>
      <c r="B8" s="20"/>
      <c r="C8" s="187"/>
      <c r="D8" s="189"/>
      <c r="E8" s="189"/>
      <c r="F8" s="182"/>
    </row>
    <row r="9" spans="1:9" ht="14.25" thickBot="1" x14ac:dyDescent="0.25">
      <c r="A9" s="77">
        <v>1</v>
      </c>
      <c r="B9" s="4"/>
      <c r="C9" s="23">
        <v>2</v>
      </c>
      <c r="D9" s="124" t="s">
        <v>55</v>
      </c>
      <c r="E9" s="124" t="s">
        <v>2</v>
      </c>
      <c r="F9" s="144">
        <v>5</v>
      </c>
    </row>
    <row r="10" spans="1:9" x14ac:dyDescent="0.2">
      <c r="A10" s="138" t="s">
        <v>16</v>
      </c>
      <c r="B10" s="102">
        <v>200</v>
      </c>
      <c r="C10" s="136" t="s">
        <v>4</v>
      </c>
      <c r="D10" s="125">
        <v>15064484.699999999</v>
      </c>
      <c r="E10" s="125">
        <v>13368511.710000001</v>
      </c>
      <c r="F10" s="145">
        <f t="shared" ref="F10:F73" si="0">ROUND(E10/D10*100,2)</f>
        <v>88.74</v>
      </c>
    </row>
    <row r="11" spans="1:9" x14ac:dyDescent="0.2">
      <c r="A11" s="139" t="s">
        <v>77</v>
      </c>
      <c r="B11" s="103"/>
      <c r="C11" s="137"/>
      <c r="D11" s="126"/>
      <c r="E11" s="126"/>
      <c r="F11" s="146"/>
    </row>
    <row r="12" spans="1:9" x14ac:dyDescent="0.2">
      <c r="A12" s="140" t="s">
        <v>17</v>
      </c>
      <c r="B12" s="104" t="s">
        <v>242</v>
      </c>
      <c r="C12" s="134" t="s">
        <v>138</v>
      </c>
      <c r="D12" s="127">
        <v>5176534.5599999996</v>
      </c>
      <c r="E12" s="127">
        <v>4933996.1199999992</v>
      </c>
      <c r="F12" s="146">
        <f t="shared" si="0"/>
        <v>95.31</v>
      </c>
    </row>
    <row r="13" spans="1:9" ht="27" customHeight="1" x14ac:dyDescent="0.2">
      <c r="A13" s="140" t="s">
        <v>18</v>
      </c>
      <c r="B13" s="104" t="s">
        <v>242</v>
      </c>
      <c r="C13" s="134" t="s">
        <v>139</v>
      </c>
      <c r="D13" s="127">
        <v>642845.38</v>
      </c>
      <c r="E13" s="127">
        <v>642148.92000000004</v>
      </c>
      <c r="F13" s="146">
        <f t="shared" si="0"/>
        <v>99.89</v>
      </c>
    </row>
    <row r="14" spans="1:9" x14ac:dyDescent="0.2">
      <c r="A14" s="140" t="s">
        <v>252</v>
      </c>
      <c r="B14" s="104" t="s">
        <v>242</v>
      </c>
      <c r="C14" s="134" t="s">
        <v>140</v>
      </c>
      <c r="D14" s="127">
        <v>586000</v>
      </c>
      <c r="E14" s="127">
        <v>585303.54</v>
      </c>
      <c r="F14" s="146">
        <f t="shared" si="0"/>
        <v>99.88</v>
      </c>
    </row>
    <row r="15" spans="1:9" ht="51.75" customHeight="1" x14ac:dyDescent="0.2">
      <c r="A15" s="140" t="s">
        <v>334</v>
      </c>
      <c r="B15" s="104" t="s">
        <v>242</v>
      </c>
      <c r="C15" s="134" t="s">
        <v>335</v>
      </c>
      <c r="D15" s="127">
        <v>586000</v>
      </c>
      <c r="E15" s="127">
        <v>585303.54</v>
      </c>
      <c r="F15" s="146">
        <f t="shared" si="0"/>
        <v>99.88</v>
      </c>
    </row>
    <row r="16" spans="1:9" ht="25.5" x14ac:dyDescent="0.2">
      <c r="A16" s="140" t="s">
        <v>19</v>
      </c>
      <c r="B16" s="104" t="s">
        <v>242</v>
      </c>
      <c r="C16" s="134" t="s">
        <v>141</v>
      </c>
      <c r="D16" s="127">
        <v>454000</v>
      </c>
      <c r="E16" s="127">
        <v>453701.98</v>
      </c>
      <c r="F16" s="146">
        <f t="shared" si="0"/>
        <v>99.93</v>
      </c>
    </row>
    <row r="17" spans="1:6" ht="38.25" x14ac:dyDescent="0.2">
      <c r="A17" s="140" t="s">
        <v>20</v>
      </c>
      <c r="B17" s="104" t="s">
        <v>242</v>
      </c>
      <c r="C17" s="134" t="s">
        <v>142</v>
      </c>
      <c r="D17" s="127">
        <v>132000</v>
      </c>
      <c r="E17" s="127">
        <v>131601.56</v>
      </c>
      <c r="F17" s="146">
        <f t="shared" si="0"/>
        <v>99.7</v>
      </c>
    </row>
    <row r="18" spans="1:6" ht="51" x14ac:dyDescent="0.2">
      <c r="A18" s="140" t="s">
        <v>253</v>
      </c>
      <c r="B18" s="104" t="s">
        <v>242</v>
      </c>
      <c r="C18" s="134" t="s">
        <v>336</v>
      </c>
      <c r="D18" s="127">
        <v>56845.38</v>
      </c>
      <c r="E18" s="127">
        <v>56845.38</v>
      </c>
      <c r="F18" s="146">
        <f t="shared" si="0"/>
        <v>100</v>
      </c>
    </row>
    <row r="19" spans="1:6" ht="51" customHeight="1" x14ac:dyDescent="0.2">
      <c r="A19" s="140" t="s">
        <v>334</v>
      </c>
      <c r="B19" s="104" t="s">
        <v>242</v>
      </c>
      <c r="C19" s="134" t="s">
        <v>337</v>
      </c>
      <c r="D19" s="127">
        <v>56845.38</v>
      </c>
      <c r="E19" s="127">
        <v>56845.38</v>
      </c>
      <c r="F19" s="146">
        <f t="shared" si="0"/>
        <v>100</v>
      </c>
    </row>
    <row r="20" spans="1:6" ht="25.5" x14ac:dyDescent="0.2">
      <c r="A20" s="140" t="s">
        <v>19</v>
      </c>
      <c r="B20" s="104" t="s">
        <v>242</v>
      </c>
      <c r="C20" s="134" t="s">
        <v>338</v>
      </c>
      <c r="D20" s="127">
        <v>43660.05</v>
      </c>
      <c r="E20" s="127">
        <v>43660.05</v>
      </c>
      <c r="F20" s="147">
        <f t="shared" si="0"/>
        <v>100</v>
      </c>
    </row>
    <row r="21" spans="1:6" ht="38.25" x14ac:dyDescent="0.2">
      <c r="A21" s="140" t="s">
        <v>20</v>
      </c>
      <c r="B21" s="104" t="s">
        <v>242</v>
      </c>
      <c r="C21" s="134" t="s">
        <v>339</v>
      </c>
      <c r="D21" s="127">
        <v>13185.33</v>
      </c>
      <c r="E21" s="127">
        <v>13185.33</v>
      </c>
      <c r="F21" s="146">
        <f t="shared" si="0"/>
        <v>100</v>
      </c>
    </row>
    <row r="22" spans="1:6" x14ac:dyDescent="0.2">
      <c r="A22" s="140" t="s">
        <v>21</v>
      </c>
      <c r="B22" s="104" t="s">
        <v>242</v>
      </c>
      <c r="C22" s="134" t="s">
        <v>143</v>
      </c>
      <c r="D22" s="127">
        <v>4533689.18</v>
      </c>
      <c r="E22" s="127">
        <v>4291847.2</v>
      </c>
      <c r="F22" s="146">
        <f t="shared" si="0"/>
        <v>94.67</v>
      </c>
    </row>
    <row r="23" spans="1:6" x14ac:dyDescent="0.2">
      <c r="A23" s="140" t="s">
        <v>254</v>
      </c>
      <c r="B23" s="104" t="s">
        <v>242</v>
      </c>
      <c r="C23" s="134" t="s">
        <v>144</v>
      </c>
      <c r="D23" s="127">
        <v>60000</v>
      </c>
      <c r="E23" s="127">
        <v>59669.599999999999</v>
      </c>
      <c r="F23" s="146">
        <f t="shared" si="0"/>
        <v>99.45</v>
      </c>
    </row>
    <row r="24" spans="1:6" ht="25.5" x14ac:dyDescent="0.2">
      <c r="A24" s="140" t="s">
        <v>340</v>
      </c>
      <c r="B24" s="104" t="s">
        <v>242</v>
      </c>
      <c r="C24" s="134" t="s">
        <v>341</v>
      </c>
      <c r="D24" s="127">
        <v>60000</v>
      </c>
      <c r="E24" s="127">
        <v>59669.599999999999</v>
      </c>
      <c r="F24" s="146">
        <f t="shared" si="0"/>
        <v>99.45</v>
      </c>
    </row>
    <row r="25" spans="1:6" x14ac:dyDescent="0.2">
      <c r="A25" s="140" t="s">
        <v>145</v>
      </c>
      <c r="B25" s="104" t="s">
        <v>242</v>
      </c>
      <c r="C25" s="134" t="s">
        <v>146</v>
      </c>
      <c r="D25" s="127">
        <v>20000</v>
      </c>
      <c r="E25" s="127">
        <v>19669.599999999999</v>
      </c>
      <c r="F25" s="146">
        <f t="shared" si="0"/>
        <v>98.35</v>
      </c>
    </row>
    <row r="26" spans="1:6" x14ac:dyDescent="0.2">
      <c r="A26" s="140" t="s">
        <v>255</v>
      </c>
      <c r="B26" s="104" t="s">
        <v>242</v>
      </c>
      <c r="C26" s="134" t="s">
        <v>256</v>
      </c>
      <c r="D26" s="127">
        <v>40000</v>
      </c>
      <c r="E26" s="127">
        <v>40000</v>
      </c>
      <c r="F26" s="146">
        <f t="shared" si="0"/>
        <v>100</v>
      </c>
    </row>
    <row r="27" spans="1:6" x14ac:dyDescent="0.2">
      <c r="A27" s="140" t="s">
        <v>257</v>
      </c>
      <c r="B27" s="104" t="s">
        <v>242</v>
      </c>
      <c r="C27" s="134" t="s">
        <v>147</v>
      </c>
      <c r="D27" s="127">
        <v>4286751</v>
      </c>
      <c r="E27" s="127">
        <v>4045239.42</v>
      </c>
      <c r="F27" s="146">
        <f t="shared" si="0"/>
        <v>94.37</v>
      </c>
    </row>
    <row r="28" spans="1:6" ht="51" customHeight="1" x14ac:dyDescent="0.2">
      <c r="A28" s="140" t="s">
        <v>334</v>
      </c>
      <c r="B28" s="104" t="s">
        <v>242</v>
      </c>
      <c r="C28" s="134" t="s">
        <v>342</v>
      </c>
      <c r="D28" s="127">
        <v>3412201</v>
      </c>
      <c r="E28" s="127">
        <v>3286899.8</v>
      </c>
      <c r="F28" s="146">
        <f t="shared" si="0"/>
        <v>96.33</v>
      </c>
    </row>
    <row r="29" spans="1:6" ht="25.5" x14ac:dyDescent="0.2">
      <c r="A29" s="140" t="s">
        <v>19</v>
      </c>
      <c r="B29" s="104" t="s">
        <v>242</v>
      </c>
      <c r="C29" s="134" t="s">
        <v>148</v>
      </c>
      <c r="D29" s="127">
        <v>2600000</v>
      </c>
      <c r="E29" s="127">
        <v>2513708.5099999998</v>
      </c>
      <c r="F29" s="146">
        <f t="shared" si="0"/>
        <v>96.68</v>
      </c>
    </row>
    <row r="30" spans="1:6" ht="38.25" x14ac:dyDescent="0.2">
      <c r="A30" s="140" t="s">
        <v>22</v>
      </c>
      <c r="B30" s="104" t="s">
        <v>242</v>
      </c>
      <c r="C30" s="134" t="s">
        <v>149</v>
      </c>
      <c r="D30" s="127">
        <v>32201</v>
      </c>
      <c r="E30" s="127">
        <v>32132.43</v>
      </c>
      <c r="F30" s="146">
        <v>0</v>
      </c>
    </row>
    <row r="31" spans="1:6" ht="38.25" x14ac:dyDescent="0.2">
      <c r="A31" s="140" t="s">
        <v>20</v>
      </c>
      <c r="B31" s="104" t="s">
        <v>242</v>
      </c>
      <c r="C31" s="134" t="s">
        <v>150</v>
      </c>
      <c r="D31" s="127">
        <v>780000</v>
      </c>
      <c r="E31" s="127">
        <v>741058.86</v>
      </c>
      <c r="F31" s="146">
        <f t="shared" si="0"/>
        <v>95.01</v>
      </c>
    </row>
    <row r="32" spans="1:6" ht="25.5" x14ac:dyDescent="0.2">
      <c r="A32" s="140" t="s">
        <v>340</v>
      </c>
      <c r="B32" s="104" t="s">
        <v>242</v>
      </c>
      <c r="C32" s="134" t="s">
        <v>343</v>
      </c>
      <c r="D32" s="127">
        <v>850000</v>
      </c>
      <c r="E32" s="127">
        <v>735560.39</v>
      </c>
      <c r="F32" s="146">
        <f t="shared" si="0"/>
        <v>86.54</v>
      </c>
    </row>
    <row r="33" spans="1:6" x14ac:dyDescent="0.2">
      <c r="A33" s="140" t="s">
        <v>145</v>
      </c>
      <c r="B33" s="104" t="s">
        <v>242</v>
      </c>
      <c r="C33" s="134" t="s">
        <v>151</v>
      </c>
      <c r="D33" s="127">
        <v>650000</v>
      </c>
      <c r="E33" s="127">
        <v>561130.11</v>
      </c>
      <c r="F33" s="146">
        <f t="shared" si="0"/>
        <v>86.33</v>
      </c>
    </row>
    <row r="34" spans="1:6" x14ac:dyDescent="0.2">
      <c r="A34" s="140" t="s">
        <v>255</v>
      </c>
      <c r="B34" s="104" t="s">
        <v>242</v>
      </c>
      <c r="C34" s="134" t="s">
        <v>258</v>
      </c>
      <c r="D34" s="127">
        <v>200000</v>
      </c>
      <c r="E34" s="127">
        <v>174430.28</v>
      </c>
      <c r="F34" s="146">
        <f t="shared" si="0"/>
        <v>87.22</v>
      </c>
    </row>
    <row r="35" spans="1:6" x14ac:dyDescent="0.2">
      <c r="A35" s="140" t="s">
        <v>344</v>
      </c>
      <c r="B35" s="104" t="s">
        <v>242</v>
      </c>
      <c r="C35" s="134" t="s">
        <v>345</v>
      </c>
      <c r="D35" s="127">
        <v>24550</v>
      </c>
      <c r="E35" s="127">
        <v>22779.23</v>
      </c>
      <c r="F35" s="146">
        <f t="shared" si="0"/>
        <v>92.79</v>
      </c>
    </row>
    <row r="36" spans="1:6" ht="25.5" x14ac:dyDescent="0.2">
      <c r="A36" s="140" t="s">
        <v>23</v>
      </c>
      <c r="B36" s="104" t="s">
        <v>242</v>
      </c>
      <c r="C36" s="134" t="s">
        <v>152</v>
      </c>
      <c r="D36" s="127">
        <v>1550</v>
      </c>
      <c r="E36" s="127" t="s">
        <v>11</v>
      </c>
      <c r="F36" s="146">
        <v>0</v>
      </c>
    </row>
    <row r="37" spans="1:6" x14ac:dyDescent="0.2">
      <c r="A37" s="140" t="s">
        <v>24</v>
      </c>
      <c r="B37" s="104" t="s">
        <v>242</v>
      </c>
      <c r="C37" s="134" t="s">
        <v>153</v>
      </c>
      <c r="D37" s="127">
        <v>8500</v>
      </c>
      <c r="E37" s="127">
        <v>8324</v>
      </c>
      <c r="F37" s="146">
        <f t="shared" si="0"/>
        <v>97.93</v>
      </c>
    </row>
    <row r="38" spans="1:6" x14ac:dyDescent="0.2">
      <c r="A38" s="140" t="s">
        <v>25</v>
      </c>
      <c r="B38" s="104" t="s">
        <v>242</v>
      </c>
      <c r="C38" s="134" t="s">
        <v>154</v>
      </c>
      <c r="D38" s="127">
        <v>14500</v>
      </c>
      <c r="E38" s="127">
        <v>14455.23</v>
      </c>
      <c r="F38" s="146">
        <f t="shared" si="0"/>
        <v>99.69</v>
      </c>
    </row>
    <row r="39" spans="1:6" ht="51" x14ac:dyDescent="0.2">
      <c r="A39" s="140" t="s">
        <v>259</v>
      </c>
      <c r="B39" s="104" t="s">
        <v>242</v>
      </c>
      <c r="C39" s="134" t="s">
        <v>346</v>
      </c>
      <c r="D39" s="127">
        <v>186938.18</v>
      </c>
      <c r="E39" s="127">
        <v>186938.18</v>
      </c>
      <c r="F39" s="146">
        <f t="shared" si="0"/>
        <v>100</v>
      </c>
    </row>
    <row r="40" spans="1:6" ht="53.25" customHeight="1" x14ac:dyDescent="0.2">
      <c r="A40" s="140" t="s">
        <v>334</v>
      </c>
      <c r="B40" s="104" t="s">
        <v>242</v>
      </c>
      <c r="C40" s="134" t="s">
        <v>347</v>
      </c>
      <c r="D40" s="127">
        <v>186938.18</v>
      </c>
      <c r="E40" s="127">
        <v>186938.18</v>
      </c>
      <c r="F40" s="146">
        <f t="shared" si="0"/>
        <v>100</v>
      </c>
    </row>
    <row r="41" spans="1:6" ht="25.5" x14ac:dyDescent="0.2">
      <c r="A41" s="140" t="s">
        <v>19</v>
      </c>
      <c r="B41" s="104" t="s">
        <v>242</v>
      </c>
      <c r="C41" s="134" t="s">
        <v>348</v>
      </c>
      <c r="D41" s="127">
        <v>143577.71</v>
      </c>
      <c r="E41" s="127">
        <v>143577.71</v>
      </c>
      <c r="F41" s="146">
        <f t="shared" si="0"/>
        <v>100</v>
      </c>
    </row>
    <row r="42" spans="1:6" ht="38.25" x14ac:dyDescent="0.2">
      <c r="A42" s="140" t="s">
        <v>20</v>
      </c>
      <c r="B42" s="104" t="s">
        <v>242</v>
      </c>
      <c r="C42" s="134" t="s">
        <v>349</v>
      </c>
      <c r="D42" s="127">
        <v>43360.47</v>
      </c>
      <c r="E42" s="127">
        <v>43360.47</v>
      </c>
      <c r="F42" s="146">
        <f t="shared" si="0"/>
        <v>100</v>
      </c>
    </row>
    <row r="43" spans="1:6" x14ac:dyDescent="0.2">
      <c r="A43" s="140" t="s">
        <v>26</v>
      </c>
      <c r="B43" s="104" t="s">
        <v>242</v>
      </c>
      <c r="C43" s="134" t="s">
        <v>155</v>
      </c>
      <c r="D43" s="127">
        <v>255900</v>
      </c>
      <c r="E43" s="127">
        <v>251623.87</v>
      </c>
      <c r="F43" s="146">
        <f t="shared" si="0"/>
        <v>98.33</v>
      </c>
    </row>
    <row r="44" spans="1:6" hidden="1" x14ac:dyDescent="0.2">
      <c r="A44" s="140" t="s">
        <v>27</v>
      </c>
      <c r="B44" s="104" t="s">
        <v>242</v>
      </c>
      <c r="C44" s="134" t="s">
        <v>156</v>
      </c>
      <c r="D44" s="127">
        <v>255900</v>
      </c>
      <c r="E44" s="127">
        <v>251623.87</v>
      </c>
      <c r="F44" s="146">
        <f t="shared" si="0"/>
        <v>98.33</v>
      </c>
    </row>
    <row r="45" spans="1:6" x14ac:dyDescent="0.2">
      <c r="A45" s="140" t="s">
        <v>350</v>
      </c>
      <c r="B45" s="104" t="s">
        <v>242</v>
      </c>
      <c r="C45" s="134" t="s">
        <v>157</v>
      </c>
      <c r="D45" s="127">
        <v>255900</v>
      </c>
      <c r="E45" s="127">
        <v>251623.87</v>
      </c>
      <c r="F45" s="146">
        <f t="shared" si="0"/>
        <v>98.33</v>
      </c>
    </row>
    <row r="46" spans="1:6" ht="51" customHeight="1" x14ac:dyDescent="0.2">
      <c r="A46" s="140" t="s">
        <v>334</v>
      </c>
      <c r="B46" s="104" t="s">
        <v>242</v>
      </c>
      <c r="C46" s="134" t="s">
        <v>351</v>
      </c>
      <c r="D46" s="127">
        <v>233103.87</v>
      </c>
      <c r="E46" s="127">
        <v>233103.87</v>
      </c>
      <c r="F46" s="146">
        <f t="shared" si="0"/>
        <v>100</v>
      </c>
    </row>
    <row r="47" spans="1:6" ht="25.5" x14ac:dyDescent="0.2">
      <c r="A47" s="140" t="s">
        <v>19</v>
      </c>
      <c r="B47" s="104" t="s">
        <v>242</v>
      </c>
      <c r="C47" s="134" t="s">
        <v>158</v>
      </c>
      <c r="D47" s="127">
        <v>180280.79</v>
      </c>
      <c r="E47" s="127">
        <v>180280.79</v>
      </c>
      <c r="F47" s="146">
        <f t="shared" si="0"/>
        <v>100</v>
      </c>
    </row>
    <row r="48" spans="1:6" ht="38.25" x14ac:dyDescent="0.2">
      <c r="A48" s="140" t="s">
        <v>20</v>
      </c>
      <c r="B48" s="104" t="s">
        <v>242</v>
      </c>
      <c r="C48" s="134" t="s">
        <v>159</v>
      </c>
      <c r="D48" s="127">
        <v>52823.08</v>
      </c>
      <c r="E48" s="127">
        <v>52823.08</v>
      </c>
      <c r="F48" s="146">
        <v>0</v>
      </c>
    </row>
    <row r="49" spans="1:6" ht="25.5" x14ac:dyDescent="0.2">
      <c r="A49" s="140" t="s">
        <v>340</v>
      </c>
      <c r="B49" s="104" t="s">
        <v>242</v>
      </c>
      <c r="C49" s="134" t="s">
        <v>352</v>
      </c>
      <c r="D49" s="127">
        <v>22796.13</v>
      </c>
      <c r="E49" s="127">
        <v>18520</v>
      </c>
      <c r="F49" s="146">
        <f t="shared" si="0"/>
        <v>81.239999999999995</v>
      </c>
    </row>
    <row r="50" spans="1:6" x14ac:dyDescent="0.2">
      <c r="A50" s="140" t="s">
        <v>145</v>
      </c>
      <c r="B50" s="104" t="s">
        <v>242</v>
      </c>
      <c r="C50" s="134" t="s">
        <v>160</v>
      </c>
      <c r="D50" s="127">
        <v>11520</v>
      </c>
      <c r="E50" s="127">
        <v>11520</v>
      </c>
      <c r="F50" s="146">
        <f t="shared" si="0"/>
        <v>100</v>
      </c>
    </row>
    <row r="51" spans="1:6" x14ac:dyDescent="0.2">
      <c r="A51" s="140" t="s">
        <v>255</v>
      </c>
      <c r="B51" s="104" t="s">
        <v>242</v>
      </c>
      <c r="C51" s="134" t="s">
        <v>260</v>
      </c>
      <c r="D51" s="127">
        <v>11276.13</v>
      </c>
      <c r="E51" s="127">
        <v>7000</v>
      </c>
      <c r="F51" s="146">
        <f t="shared" si="0"/>
        <v>62.08</v>
      </c>
    </row>
    <row r="52" spans="1:6" ht="25.5" x14ac:dyDescent="0.2">
      <c r="A52" s="140" t="s">
        <v>261</v>
      </c>
      <c r="B52" s="104" t="s">
        <v>242</v>
      </c>
      <c r="C52" s="134" t="s">
        <v>262</v>
      </c>
      <c r="D52" s="127">
        <v>500</v>
      </c>
      <c r="E52" s="127">
        <v>444</v>
      </c>
      <c r="F52" s="146">
        <f t="shared" si="0"/>
        <v>88.8</v>
      </c>
    </row>
    <row r="53" spans="1:6" ht="25.5" hidden="1" x14ac:dyDescent="0.2">
      <c r="A53" s="140" t="s">
        <v>263</v>
      </c>
      <c r="B53" s="104" t="s">
        <v>242</v>
      </c>
      <c r="C53" s="134" t="s">
        <v>264</v>
      </c>
      <c r="D53" s="127">
        <v>500</v>
      </c>
      <c r="E53" s="127">
        <v>444</v>
      </c>
      <c r="F53" s="146">
        <v>0</v>
      </c>
    </row>
    <row r="54" spans="1:6" ht="63.75" hidden="1" x14ac:dyDescent="0.2">
      <c r="A54" s="140" t="s">
        <v>353</v>
      </c>
      <c r="B54" s="104" t="s">
        <v>242</v>
      </c>
      <c r="C54" s="134" t="s">
        <v>265</v>
      </c>
      <c r="D54" s="127">
        <v>500</v>
      </c>
      <c r="E54" s="127">
        <v>444</v>
      </c>
      <c r="F54" s="146">
        <v>0</v>
      </c>
    </row>
    <row r="55" spans="1:6" ht="52.5" hidden="1" customHeight="1" x14ac:dyDescent="0.2">
      <c r="A55" s="140" t="s">
        <v>334</v>
      </c>
      <c r="B55" s="104" t="s">
        <v>242</v>
      </c>
      <c r="C55" s="134" t="s">
        <v>354</v>
      </c>
      <c r="D55" s="127">
        <v>500</v>
      </c>
      <c r="E55" s="127">
        <v>444</v>
      </c>
      <c r="F55" s="146">
        <v>0</v>
      </c>
    </row>
    <row r="56" spans="1:6" ht="25.5" x14ac:dyDescent="0.2">
      <c r="A56" s="140" t="s">
        <v>355</v>
      </c>
      <c r="B56" s="104" t="s">
        <v>242</v>
      </c>
      <c r="C56" s="134" t="s">
        <v>356</v>
      </c>
      <c r="D56" s="127">
        <v>500</v>
      </c>
      <c r="E56" s="127">
        <v>444</v>
      </c>
      <c r="F56" s="146">
        <v>0</v>
      </c>
    </row>
    <row r="57" spans="1:6" x14ac:dyDescent="0.2">
      <c r="A57" s="140" t="s">
        <v>28</v>
      </c>
      <c r="B57" s="104" t="s">
        <v>242</v>
      </c>
      <c r="C57" s="134" t="s">
        <v>161</v>
      </c>
      <c r="D57" s="127">
        <v>3612753</v>
      </c>
      <c r="E57" s="127">
        <v>2181220</v>
      </c>
      <c r="F57" s="146">
        <f t="shared" si="0"/>
        <v>60.38</v>
      </c>
    </row>
    <row r="58" spans="1:6" x14ac:dyDescent="0.2">
      <c r="A58" s="140" t="s">
        <v>213</v>
      </c>
      <c r="B58" s="104" t="s">
        <v>242</v>
      </c>
      <c r="C58" s="134" t="s">
        <v>214</v>
      </c>
      <c r="D58" s="127">
        <v>3553753</v>
      </c>
      <c r="E58" s="127">
        <v>2122220</v>
      </c>
      <c r="F58" s="146">
        <f t="shared" si="0"/>
        <v>59.72</v>
      </c>
    </row>
    <row r="59" spans="1:6" ht="25.5" x14ac:dyDescent="0.2">
      <c r="A59" s="140" t="s">
        <v>266</v>
      </c>
      <c r="B59" s="104" t="s">
        <v>242</v>
      </c>
      <c r="C59" s="134" t="s">
        <v>215</v>
      </c>
      <c r="D59" s="127">
        <v>1047400</v>
      </c>
      <c r="E59" s="127">
        <v>1047400</v>
      </c>
      <c r="F59" s="146">
        <f t="shared" si="0"/>
        <v>100</v>
      </c>
    </row>
    <row r="60" spans="1:6" ht="25.5" hidden="1" x14ac:dyDescent="0.2">
      <c r="A60" s="140" t="s">
        <v>340</v>
      </c>
      <c r="B60" s="104" t="s">
        <v>242</v>
      </c>
      <c r="C60" s="134" t="s">
        <v>357</v>
      </c>
      <c r="D60" s="127">
        <v>1047400</v>
      </c>
      <c r="E60" s="127">
        <v>1047400</v>
      </c>
      <c r="F60" s="146">
        <f t="shared" si="0"/>
        <v>100</v>
      </c>
    </row>
    <row r="61" spans="1:6" ht="19.5" customHeight="1" x14ac:dyDescent="0.2">
      <c r="A61" s="140" t="s">
        <v>145</v>
      </c>
      <c r="B61" s="104" t="s">
        <v>242</v>
      </c>
      <c r="C61" s="134" t="s">
        <v>216</v>
      </c>
      <c r="D61" s="127">
        <v>1047400</v>
      </c>
      <c r="E61" s="127">
        <v>1047400</v>
      </c>
      <c r="F61" s="146">
        <f t="shared" si="0"/>
        <v>100</v>
      </c>
    </row>
    <row r="62" spans="1:6" ht="25.5" x14ac:dyDescent="0.2">
      <c r="A62" s="140" t="s">
        <v>358</v>
      </c>
      <c r="B62" s="104" t="s">
        <v>242</v>
      </c>
      <c r="C62" s="134" t="s">
        <v>359</v>
      </c>
      <c r="D62" s="127">
        <v>2405753</v>
      </c>
      <c r="E62" s="127">
        <v>974220</v>
      </c>
      <c r="F62" s="146">
        <f t="shared" si="0"/>
        <v>40.5</v>
      </c>
    </row>
    <row r="63" spans="1:6" ht="25.5" hidden="1" x14ac:dyDescent="0.2">
      <c r="A63" s="140" t="s">
        <v>340</v>
      </c>
      <c r="B63" s="104" t="s">
        <v>242</v>
      </c>
      <c r="C63" s="134" t="s">
        <v>360</v>
      </c>
      <c r="D63" s="127">
        <v>2405753</v>
      </c>
      <c r="E63" s="127">
        <v>974220</v>
      </c>
      <c r="F63" s="146">
        <f t="shared" si="0"/>
        <v>40.5</v>
      </c>
    </row>
    <row r="64" spans="1:6" ht="20.25" customHeight="1" x14ac:dyDescent="0.2">
      <c r="A64" s="140" t="s">
        <v>145</v>
      </c>
      <c r="B64" s="104" t="s">
        <v>242</v>
      </c>
      <c r="C64" s="134" t="s">
        <v>361</v>
      </c>
      <c r="D64" s="127">
        <v>2405753</v>
      </c>
      <c r="E64" s="127">
        <v>974220</v>
      </c>
      <c r="F64" s="146">
        <f t="shared" si="0"/>
        <v>40.5</v>
      </c>
    </row>
    <row r="65" spans="1:6" ht="25.5" x14ac:dyDescent="0.2">
      <c r="A65" s="140" t="s">
        <v>362</v>
      </c>
      <c r="B65" s="104" t="s">
        <v>242</v>
      </c>
      <c r="C65" s="134" t="s">
        <v>363</v>
      </c>
      <c r="D65" s="127">
        <v>100600</v>
      </c>
      <c r="E65" s="127">
        <v>100600</v>
      </c>
      <c r="F65" s="146">
        <f t="shared" si="0"/>
        <v>100</v>
      </c>
    </row>
    <row r="66" spans="1:6" ht="17.25" hidden="1" customHeight="1" x14ac:dyDescent="0.2">
      <c r="A66" s="140" t="s">
        <v>364</v>
      </c>
      <c r="B66" s="104" t="s">
        <v>242</v>
      </c>
      <c r="C66" s="134" t="s">
        <v>365</v>
      </c>
      <c r="D66" s="127">
        <v>100600</v>
      </c>
      <c r="E66" s="127">
        <v>100600</v>
      </c>
      <c r="F66" s="146">
        <f t="shared" si="0"/>
        <v>100</v>
      </c>
    </row>
    <row r="67" spans="1:6" ht="17.25" customHeight="1" x14ac:dyDescent="0.2">
      <c r="A67" s="140" t="s">
        <v>103</v>
      </c>
      <c r="B67" s="104" t="s">
        <v>242</v>
      </c>
      <c r="C67" s="134" t="s">
        <v>366</v>
      </c>
      <c r="D67" s="127">
        <v>100600</v>
      </c>
      <c r="E67" s="127">
        <v>100600</v>
      </c>
      <c r="F67" s="146">
        <f t="shared" si="0"/>
        <v>100</v>
      </c>
    </row>
    <row r="68" spans="1:6" x14ac:dyDescent="0.2">
      <c r="A68" s="140" t="s">
        <v>29</v>
      </c>
      <c r="B68" s="104" t="s">
        <v>242</v>
      </c>
      <c r="C68" s="134" t="s">
        <v>162</v>
      </c>
      <c r="D68" s="127">
        <v>59000</v>
      </c>
      <c r="E68" s="127">
        <v>59000</v>
      </c>
      <c r="F68" s="146">
        <f t="shared" si="0"/>
        <v>100</v>
      </c>
    </row>
    <row r="69" spans="1:6" ht="25.5" hidden="1" x14ac:dyDescent="0.2">
      <c r="A69" s="140" t="s">
        <v>267</v>
      </c>
      <c r="B69" s="104" t="s">
        <v>242</v>
      </c>
      <c r="C69" s="134" t="s">
        <v>163</v>
      </c>
      <c r="D69" s="127">
        <v>59000</v>
      </c>
      <c r="E69" s="127">
        <v>59000</v>
      </c>
      <c r="F69" s="146">
        <f t="shared" si="0"/>
        <v>100</v>
      </c>
    </row>
    <row r="70" spans="1:6" ht="25.5" hidden="1" x14ac:dyDescent="0.2">
      <c r="A70" s="140" t="s">
        <v>340</v>
      </c>
      <c r="B70" s="104" t="s">
        <v>242</v>
      </c>
      <c r="C70" s="134" t="s">
        <v>367</v>
      </c>
      <c r="D70" s="127">
        <v>59000</v>
      </c>
      <c r="E70" s="127">
        <v>59000</v>
      </c>
      <c r="F70" s="146">
        <f t="shared" si="0"/>
        <v>100</v>
      </c>
    </row>
    <row r="71" spans="1:6" x14ac:dyDescent="0.2">
      <c r="A71" s="140" t="s">
        <v>145</v>
      </c>
      <c r="B71" s="104" t="s">
        <v>242</v>
      </c>
      <c r="C71" s="134" t="s">
        <v>164</v>
      </c>
      <c r="D71" s="127">
        <v>59000</v>
      </c>
      <c r="E71" s="127">
        <v>59000</v>
      </c>
      <c r="F71" s="146">
        <f t="shared" si="0"/>
        <v>100</v>
      </c>
    </row>
    <row r="72" spans="1:6" x14ac:dyDescent="0.2">
      <c r="A72" s="140" t="s">
        <v>30</v>
      </c>
      <c r="B72" s="104" t="s">
        <v>242</v>
      </c>
      <c r="C72" s="134" t="s">
        <v>165</v>
      </c>
      <c r="D72" s="127">
        <v>2691797.14</v>
      </c>
      <c r="E72" s="127">
        <v>2687201.96</v>
      </c>
      <c r="F72" s="146">
        <f t="shared" si="0"/>
        <v>99.83</v>
      </c>
    </row>
    <row r="73" spans="1:6" x14ac:dyDescent="0.2">
      <c r="A73" s="140" t="s">
        <v>31</v>
      </c>
      <c r="B73" s="104" t="s">
        <v>242</v>
      </c>
      <c r="C73" s="134" t="s">
        <v>166</v>
      </c>
      <c r="D73" s="127">
        <v>5000</v>
      </c>
      <c r="E73" s="127">
        <v>4967.3999999999996</v>
      </c>
      <c r="F73" s="146">
        <f t="shared" si="0"/>
        <v>99.35</v>
      </c>
    </row>
    <row r="74" spans="1:6" hidden="1" x14ac:dyDescent="0.2">
      <c r="A74" s="140" t="s">
        <v>268</v>
      </c>
      <c r="B74" s="104" t="s">
        <v>242</v>
      </c>
      <c r="C74" s="134" t="s">
        <v>167</v>
      </c>
      <c r="D74" s="127">
        <v>5000</v>
      </c>
      <c r="E74" s="127">
        <v>4967.3999999999996</v>
      </c>
      <c r="F74" s="146">
        <f t="shared" ref="F74:F120" si="1">ROUND(E74/D74*100,2)</f>
        <v>99.35</v>
      </c>
    </row>
    <row r="75" spans="1:6" ht="25.5" hidden="1" x14ac:dyDescent="0.2">
      <c r="A75" s="140" t="s">
        <v>340</v>
      </c>
      <c r="B75" s="104" t="s">
        <v>242</v>
      </c>
      <c r="C75" s="134" t="s">
        <v>368</v>
      </c>
      <c r="D75" s="127">
        <v>5000</v>
      </c>
      <c r="E75" s="127">
        <v>4967.3999999999996</v>
      </c>
      <c r="F75" s="146">
        <f t="shared" si="1"/>
        <v>99.35</v>
      </c>
    </row>
    <row r="76" spans="1:6" x14ac:dyDescent="0.2">
      <c r="A76" s="140" t="s">
        <v>145</v>
      </c>
      <c r="B76" s="104" t="s">
        <v>242</v>
      </c>
      <c r="C76" s="134" t="s">
        <v>168</v>
      </c>
      <c r="D76" s="127">
        <v>5000</v>
      </c>
      <c r="E76" s="127">
        <v>4967.3999999999996</v>
      </c>
      <c r="F76" s="146">
        <f t="shared" si="1"/>
        <v>99.35</v>
      </c>
    </row>
    <row r="77" spans="1:6" x14ac:dyDescent="0.2">
      <c r="A77" s="140" t="s">
        <v>32</v>
      </c>
      <c r="B77" s="104" t="s">
        <v>242</v>
      </c>
      <c r="C77" s="134" t="s">
        <v>169</v>
      </c>
      <c r="D77" s="127">
        <v>468880</v>
      </c>
      <c r="E77" s="127">
        <v>468880</v>
      </c>
      <c r="F77" s="146">
        <f t="shared" si="1"/>
        <v>100</v>
      </c>
    </row>
    <row r="78" spans="1:6" ht="51" x14ac:dyDescent="0.2">
      <c r="A78" s="140" t="s">
        <v>269</v>
      </c>
      <c r="B78" s="104" t="s">
        <v>242</v>
      </c>
      <c r="C78" s="134" t="s">
        <v>170</v>
      </c>
      <c r="D78" s="127">
        <v>468880</v>
      </c>
      <c r="E78" s="127">
        <v>468880</v>
      </c>
      <c r="F78" s="146">
        <f t="shared" si="1"/>
        <v>100</v>
      </c>
    </row>
    <row r="79" spans="1:6" ht="25.5" x14ac:dyDescent="0.2">
      <c r="A79" s="140" t="s">
        <v>340</v>
      </c>
      <c r="B79" s="104" t="s">
        <v>242</v>
      </c>
      <c r="C79" s="134" t="s">
        <v>369</v>
      </c>
      <c r="D79" s="127">
        <v>182000</v>
      </c>
      <c r="E79" s="127">
        <v>182000</v>
      </c>
      <c r="F79" s="146">
        <f t="shared" si="1"/>
        <v>100</v>
      </c>
    </row>
    <row r="80" spans="1:6" x14ac:dyDescent="0.2">
      <c r="A80" s="140" t="s">
        <v>145</v>
      </c>
      <c r="B80" s="104" t="s">
        <v>242</v>
      </c>
      <c r="C80" s="134" t="s">
        <v>171</v>
      </c>
      <c r="D80" s="127">
        <v>182000</v>
      </c>
      <c r="E80" s="127">
        <v>182000</v>
      </c>
      <c r="F80" s="146">
        <f t="shared" si="1"/>
        <v>100</v>
      </c>
    </row>
    <row r="81" spans="1:6" x14ac:dyDescent="0.2">
      <c r="A81" s="140" t="s">
        <v>344</v>
      </c>
      <c r="B81" s="104" t="s">
        <v>242</v>
      </c>
      <c r="C81" s="134" t="s">
        <v>370</v>
      </c>
      <c r="D81" s="127">
        <v>286880</v>
      </c>
      <c r="E81" s="127">
        <v>286880</v>
      </c>
      <c r="F81" s="146">
        <f t="shared" si="1"/>
        <v>100</v>
      </c>
    </row>
    <row r="82" spans="1:6" ht="51" x14ac:dyDescent="0.2">
      <c r="A82" s="140" t="s">
        <v>217</v>
      </c>
      <c r="B82" s="104" t="s">
        <v>242</v>
      </c>
      <c r="C82" s="134" t="s">
        <v>218</v>
      </c>
      <c r="D82" s="127">
        <v>286880</v>
      </c>
      <c r="E82" s="127">
        <v>286880</v>
      </c>
      <c r="F82" s="146">
        <f t="shared" si="1"/>
        <v>100</v>
      </c>
    </row>
    <row r="83" spans="1:6" x14ac:dyDescent="0.2">
      <c r="A83" s="140" t="s">
        <v>33</v>
      </c>
      <c r="B83" s="104" t="s">
        <v>242</v>
      </c>
      <c r="C83" s="134" t="s">
        <v>172</v>
      </c>
      <c r="D83" s="127">
        <v>2217917.14</v>
      </c>
      <c r="E83" s="127">
        <v>2213354.56</v>
      </c>
      <c r="F83" s="146">
        <f t="shared" si="1"/>
        <v>99.79</v>
      </c>
    </row>
    <row r="84" spans="1:6" x14ac:dyDescent="0.2">
      <c r="A84" s="140" t="s">
        <v>270</v>
      </c>
      <c r="B84" s="104" t="s">
        <v>242</v>
      </c>
      <c r="C84" s="134" t="s">
        <v>173</v>
      </c>
      <c r="D84" s="127">
        <v>698597.85</v>
      </c>
      <c r="E84" s="127">
        <v>697858.93</v>
      </c>
      <c r="F84" s="146">
        <f t="shared" si="1"/>
        <v>99.89</v>
      </c>
    </row>
    <row r="85" spans="1:6" ht="25.5" x14ac:dyDescent="0.2">
      <c r="A85" s="140" t="s">
        <v>340</v>
      </c>
      <c r="B85" s="104" t="s">
        <v>242</v>
      </c>
      <c r="C85" s="134" t="s">
        <v>371</v>
      </c>
      <c r="D85" s="127">
        <v>25000</v>
      </c>
      <c r="E85" s="127">
        <v>24261.08</v>
      </c>
      <c r="F85" s="146">
        <f t="shared" si="1"/>
        <v>97.04</v>
      </c>
    </row>
    <row r="86" spans="1:6" x14ac:dyDescent="0.2">
      <c r="A86" s="140" t="s">
        <v>145</v>
      </c>
      <c r="B86" s="104" t="s">
        <v>242</v>
      </c>
      <c r="C86" s="134" t="s">
        <v>174</v>
      </c>
      <c r="D86" s="127">
        <v>25000</v>
      </c>
      <c r="E86" s="127">
        <v>24261.08</v>
      </c>
      <c r="F86" s="146">
        <f t="shared" si="1"/>
        <v>97.04</v>
      </c>
    </row>
    <row r="87" spans="1:6" x14ac:dyDescent="0.2">
      <c r="A87" s="140" t="s">
        <v>344</v>
      </c>
      <c r="B87" s="104" t="s">
        <v>242</v>
      </c>
      <c r="C87" s="134" t="s">
        <v>372</v>
      </c>
      <c r="D87" s="127">
        <v>673597.85</v>
      </c>
      <c r="E87" s="127">
        <v>673597.85</v>
      </c>
      <c r="F87" s="146">
        <f t="shared" si="1"/>
        <v>100</v>
      </c>
    </row>
    <row r="88" spans="1:6" ht="51" x14ac:dyDescent="0.2">
      <c r="A88" s="140" t="s">
        <v>217</v>
      </c>
      <c r="B88" s="104" t="s">
        <v>242</v>
      </c>
      <c r="C88" s="134" t="s">
        <v>243</v>
      </c>
      <c r="D88" s="127">
        <v>673597.85</v>
      </c>
      <c r="E88" s="127">
        <v>673597.85</v>
      </c>
      <c r="F88" s="146">
        <f t="shared" si="1"/>
        <v>100</v>
      </c>
    </row>
    <row r="89" spans="1:6" x14ac:dyDescent="0.2">
      <c r="A89" s="140" t="s">
        <v>271</v>
      </c>
      <c r="B89" s="104" t="s">
        <v>242</v>
      </c>
      <c r="C89" s="134" t="s">
        <v>175</v>
      </c>
      <c r="D89" s="127">
        <v>15000</v>
      </c>
      <c r="E89" s="127">
        <v>11181</v>
      </c>
      <c r="F89" s="146">
        <f t="shared" si="1"/>
        <v>74.540000000000006</v>
      </c>
    </row>
    <row r="90" spans="1:6" ht="25.5" hidden="1" x14ac:dyDescent="0.2">
      <c r="A90" s="140" t="s">
        <v>340</v>
      </c>
      <c r="B90" s="104" t="s">
        <v>242</v>
      </c>
      <c r="C90" s="134" t="s">
        <v>373</v>
      </c>
      <c r="D90" s="127">
        <v>15000</v>
      </c>
      <c r="E90" s="127">
        <v>11181</v>
      </c>
      <c r="F90" s="146">
        <f t="shared" si="1"/>
        <v>74.540000000000006</v>
      </c>
    </row>
    <row r="91" spans="1:6" x14ac:dyDescent="0.2">
      <c r="A91" s="140" t="s">
        <v>145</v>
      </c>
      <c r="B91" s="104" t="s">
        <v>242</v>
      </c>
      <c r="C91" s="134" t="s">
        <v>176</v>
      </c>
      <c r="D91" s="127">
        <v>15000</v>
      </c>
      <c r="E91" s="127">
        <v>11181</v>
      </c>
      <c r="F91" s="146">
        <f t="shared" si="1"/>
        <v>74.540000000000006</v>
      </c>
    </row>
    <row r="92" spans="1:6" ht="25.5" x14ac:dyDescent="0.2">
      <c r="A92" s="140" t="s">
        <v>272</v>
      </c>
      <c r="B92" s="104" t="s">
        <v>242</v>
      </c>
      <c r="C92" s="134" t="s">
        <v>177</v>
      </c>
      <c r="D92" s="127">
        <v>62100</v>
      </c>
      <c r="E92" s="127">
        <v>62095.34</v>
      </c>
      <c r="F92" s="146"/>
    </row>
    <row r="93" spans="1:6" ht="25.5" hidden="1" x14ac:dyDescent="0.2">
      <c r="A93" s="140" t="s">
        <v>340</v>
      </c>
      <c r="B93" s="104" t="s">
        <v>242</v>
      </c>
      <c r="C93" s="134" t="s">
        <v>374</v>
      </c>
      <c r="D93" s="127">
        <v>62100</v>
      </c>
      <c r="E93" s="127">
        <v>62095.34</v>
      </c>
      <c r="F93" s="146">
        <v>0</v>
      </c>
    </row>
    <row r="94" spans="1:6" x14ac:dyDescent="0.2">
      <c r="A94" s="140" t="s">
        <v>145</v>
      </c>
      <c r="B94" s="104" t="s">
        <v>242</v>
      </c>
      <c r="C94" s="134" t="s">
        <v>178</v>
      </c>
      <c r="D94" s="127">
        <v>62100</v>
      </c>
      <c r="E94" s="127">
        <v>62095.34</v>
      </c>
      <c r="F94" s="146">
        <f t="shared" si="1"/>
        <v>99.99</v>
      </c>
    </row>
    <row r="95" spans="1:6" x14ac:dyDescent="0.2">
      <c r="A95" s="140" t="s">
        <v>273</v>
      </c>
      <c r="B95" s="104" t="s">
        <v>242</v>
      </c>
      <c r="C95" s="134" t="s">
        <v>179</v>
      </c>
      <c r="D95" s="127">
        <v>110000</v>
      </c>
      <c r="E95" s="127">
        <v>110000</v>
      </c>
      <c r="F95" s="146">
        <f t="shared" si="1"/>
        <v>100</v>
      </c>
    </row>
    <row r="96" spans="1:6" ht="25.5" hidden="1" x14ac:dyDescent="0.2">
      <c r="A96" s="140" t="s">
        <v>340</v>
      </c>
      <c r="B96" s="104" t="s">
        <v>242</v>
      </c>
      <c r="C96" s="134" t="s">
        <v>375</v>
      </c>
      <c r="D96" s="127">
        <v>110000</v>
      </c>
      <c r="E96" s="127">
        <v>110000</v>
      </c>
      <c r="F96" s="146">
        <f t="shared" si="1"/>
        <v>100</v>
      </c>
    </row>
    <row r="97" spans="1:6" x14ac:dyDescent="0.2">
      <c r="A97" s="140" t="s">
        <v>255</v>
      </c>
      <c r="B97" s="104" t="s">
        <v>242</v>
      </c>
      <c r="C97" s="134" t="s">
        <v>274</v>
      </c>
      <c r="D97" s="127">
        <v>110000</v>
      </c>
      <c r="E97" s="127">
        <v>110000</v>
      </c>
      <c r="F97" s="146">
        <f t="shared" si="1"/>
        <v>100</v>
      </c>
    </row>
    <row r="98" spans="1:6" ht="76.5" x14ac:dyDescent="0.2">
      <c r="A98" s="140" t="s">
        <v>376</v>
      </c>
      <c r="B98" s="104" t="s">
        <v>242</v>
      </c>
      <c r="C98" s="134" t="s">
        <v>275</v>
      </c>
      <c r="D98" s="127">
        <v>3331.25</v>
      </c>
      <c r="E98" s="127">
        <v>3331.25</v>
      </c>
      <c r="F98" s="146">
        <f t="shared" si="1"/>
        <v>100</v>
      </c>
    </row>
    <row r="99" spans="1:6" ht="25.5" hidden="1" x14ac:dyDescent="0.2">
      <c r="A99" s="140" t="s">
        <v>340</v>
      </c>
      <c r="B99" s="104" t="s">
        <v>242</v>
      </c>
      <c r="C99" s="134" t="s">
        <v>377</v>
      </c>
      <c r="D99" s="127">
        <v>3331.25</v>
      </c>
      <c r="E99" s="127">
        <v>3331.25</v>
      </c>
      <c r="F99" s="146">
        <f t="shared" si="1"/>
        <v>100</v>
      </c>
    </row>
    <row r="100" spans="1:6" x14ac:dyDescent="0.2">
      <c r="A100" s="140" t="s">
        <v>145</v>
      </c>
      <c r="B100" s="104" t="s">
        <v>242</v>
      </c>
      <c r="C100" s="134" t="s">
        <v>276</v>
      </c>
      <c r="D100" s="127">
        <v>3331.25</v>
      </c>
      <c r="E100" s="127">
        <v>3331.25</v>
      </c>
      <c r="F100" s="146">
        <f t="shared" si="1"/>
        <v>100</v>
      </c>
    </row>
    <row r="101" spans="1:6" ht="63.75" x14ac:dyDescent="0.2">
      <c r="A101" s="140" t="s">
        <v>378</v>
      </c>
      <c r="B101" s="104" t="s">
        <v>242</v>
      </c>
      <c r="C101" s="134" t="s">
        <v>379</v>
      </c>
      <c r="D101" s="127">
        <v>1328888.04</v>
      </c>
      <c r="E101" s="127">
        <v>1328888.04</v>
      </c>
      <c r="F101" s="146">
        <f t="shared" si="1"/>
        <v>100</v>
      </c>
    </row>
    <row r="102" spans="1:6" ht="25.5" hidden="1" x14ac:dyDescent="0.2">
      <c r="A102" s="140" t="s">
        <v>340</v>
      </c>
      <c r="B102" s="104" t="s">
        <v>242</v>
      </c>
      <c r="C102" s="134" t="s">
        <v>380</v>
      </c>
      <c r="D102" s="127">
        <v>1328888.04</v>
      </c>
      <c r="E102" s="127">
        <v>1328888.04</v>
      </c>
      <c r="F102" s="146">
        <f t="shared" si="1"/>
        <v>100</v>
      </c>
    </row>
    <row r="103" spans="1:6" ht="25.5" x14ac:dyDescent="0.2">
      <c r="A103" s="140" t="s">
        <v>145</v>
      </c>
      <c r="B103" s="104" t="s">
        <v>242</v>
      </c>
      <c r="C103" s="134" t="s">
        <v>381</v>
      </c>
      <c r="D103" s="127">
        <v>1328888.04</v>
      </c>
      <c r="E103" s="127">
        <v>1328888.04</v>
      </c>
      <c r="F103" s="146">
        <f t="shared" si="1"/>
        <v>100</v>
      </c>
    </row>
    <row r="104" spans="1:6" x14ac:dyDescent="0.2">
      <c r="A104" s="140" t="s">
        <v>34</v>
      </c>
      <c r="B104" s="104" t="s">
        <v>242</v>
      </c>
      <c r="C104" s="134" t="s">
        <v>180</v>
      </c>
      <c r="D104" s="127">
        <v>3327000</v>
      </c>
      <c r="E104" s="127">
        <v>3314025.76</v>
      </c>
      <c r="F104" s="146">
        <f t="shared" si="1"/>
        <v>99.61</v>
      </c>
    </row>
    <row r="105" spans="1:6" x14ac:dyDescent="0.2">
      <c r="A105" s="140" t="s">
        <v>35</v>
      </c>
      <c r="B105" s="104" t="s">
        <v>242</v>
      </c>
      <c r="C105" s="134" t="s">
        <v>181</v>
      </c>
      <c r="D105" s="127">
        <v>3327000</v>
      </c>
      <c r="E105" s="127">
        <v>3314025.76</v>
      </c>
      <c r="F105" s="146">
        <f t="shared" si="1"/>
        <v>99.61</v>
      </c>
    </row>
    <row r="106" spans="1:6" x14ac:dyDescent="0.2">
      <c r="A106" s="140" t="s">
        <v>277</v>
      </c>
      <c r="B106" s="104" t="s">
        <v>242</v>
      </c>
      <c r="C106" s="134" t="s">
        <v>182</v>
      </c>
      <c r="D106" s="127">
        <v>2462000</v>
      </c>
      <c r="E106" s="127">
        <v>2450389.4</v>
      </c>
      <c r="F106" s="146">
        <f t="shared" si="1"/>
        <v>99.53</v>
      </c>
    </row>
    <row r="107" spans="1:6" ht="54" customHeight="1" x14ac:dyDescent="0.2">
      <c r="A107" s="140" t="s">
        <v>334</v>
      </c>
      <c r="B107" s="104" t="s">
        <v>242</v>
      </c>
      <c r="C107" s="134" t="s">
        <v>382</v>
      </c>
      <c r="D107" s="127">
        <v>1601000</v>
      </c>
      <c r="E107" s="127">
        <v>1600992.56</v>
      </c>
      <c r="F107" s="146">
        <f t="shared" si="1"/>
        <v>100</v>
      </c>
    </row>
    <row r="108" spans="1:6" x14ac:dyDescent="0.2">
      <c r="A108" s="140" t="s">
        <v>36</v>
      </c>
      <c r="B108" s="104" t="s">
        <v>242</v>
      </c>
      <c r="C108" s="134" t="s">
        <v>183</v>
      </c>
      <c r="D108" s="127">
        <v>1229820</v>
      </c>
      <c r="E108" s="127">
        <v>1229813.6000000001</v>
      </c>
      <c r="F108" s="146">
        <f t="shared" si="1"/>
        <v>100</v>
      </c>
    </row>
    <row r="109" spans="1:6" ht="38.25" x14ac:dyDescent="0.2">
      <c r="A109" s="140" t="s">
        <v>184</v>
      </c>
      <c r="B109" s="104" t="s">
        <v>242</v>
      </c>
      <c r="C109" s="134" t="s">
        <v>185</v>
      </c>
      <c r="D109" s="127">
        <v>371180</v>
      </c>
      <c r="E109" s="127">
        <v>371178.96</v>
      </c>
      <c r="F109" s="146">
        <f t="shared" si="1"/>
        <v>100</v>
      </c>
    </row>
    <row r="110" spans="1:6" ht="25.5" x14ac:dyDescent="0.2">
      <c r="A110" s="140" t="s">
        <v>340</v>
      </c>
      <c r="B110" s="104" t="s">
        <v>242</v>
      </c>
      <c r="C110" s="134" t="s">
        <v>383</v>
      </c>
      <c r="D110" s="127">
        <v>860000</v>
      </c>
      <c r="E110" s="127">
        <v>849257.79</v>
      </c>
      <c r="F110" s="146">
        <f t="shared" si="1"/>
        <v>98.75</v>
      </c>
    </row>
    <row r="111" spans="1:6" x14ac:dyDescent="0.2">
      <c r="A111" s="140" t="s">
        <v>145</v>
      </c>
      <c r="B111" s="104" t="s">
        <v>242</v>
      </c>
      <c r="C111" s="134" t="s">
        <v>186</v>
      </c>
      <c r="D111" s="127">
        <v>345000</v>
      </c>
      <c r="E111" s="127">
        <v>335963.94</v>
      </c>
      <c r="F111" s="146">
        <f t="shared" si="1"/>
        <v>97.38</v>
      </c>
    </row>
    <row r="112" spans="1:6" x14ac:dyDescent="0.2">
      <c r="A112" s="140" t="s">
        <v>255</v>
      </c>
      <c r="B112" s="104" t="s">
        <v>242</v>
      </c>
      <c r="C112" s="134" t="s">
        <v>278</v>
      </c>
      <c r="D112" s="127">
        <v>515000</v>
      </c>
      <c r="E112" s="127">
        <v>513293.85</v>
      </c>
      <c r="F112" s="146">
        <f t="shared" si="1"/>
        <v>99.67</v>
      </c>
    </row>
    <row r="113" spans="1:6" x14ac:dyDescent="0.2">
      <c r="A113" s="140" t="s">
        <v>344</v>
      </c>
      <c r="B113" s="104" t="s">
        <v>242</v>
      </c>
      <c r="C113" s="134" t="s">
        <v>384</v>
      </c>
      <c r="D113" s="127">
        <v>1000</v>
      </c>
      <c r="E113" s="127">
        <v>139.05000000000001</v>
      </c>
      <c r="F113" s="146">
        <f t="shared" si="1"/>
        <v>13.91</v>
      </c>
    </row>
    <row r="114" spans="1:6" x14ac:dyDescent="0.2">
      <c r="A114" s="140" t="s">
        <v>25</v>
      </c>
      <c r="B114" s="104" t="s">
        <v>242</v>
      </c>
      <c r="C114" s="134" t="s">
        <v>187</v>
      </c>
      <c r="D114" s="127">
        <v>1000</v>
      </c>
      <c r="E114" s="127">
        <v>139.05000000000001</v>
      </c>
      <c r="F114" s="146">
        <f t="shared" si="1"/>
        <v>13.91</v>
      </c>
    </row>
    <row r="115" spans="1:6" ht="51" x14ac:dyDescent="0.2">
      <c r="A115" s="140" t="s">
        <v>279</v>
      </c>
      <c r="B115" s="104" t="s">
        <v>242</v>
      </c>
      <c r="C115" s="134" t="s">
        <v>188</v>
      </c>
      <c r="D115" s="127">
        <v>1363.64</v>
      </c>
      <c r="E115" s="127" t="s">
        <v>11</v>
      </c>
      <c r="F115" s="146">
        <v>0</v>
      </c>
    </row>
    <row r="116" spans="1:6" ht="25.5" hidden="1" x14ac:dyDescent="0.2">
      <c r="A116" s="140" t="s">
        <v>340</v>
      </c>
      <c r="B116" s="104" t="s">
        <v>242</v>
      </c>
      <c r="C116" s="134" t="s">
        <v>385</v>
      </c>
      <c r="D116" s="127">
        <v>1363.64</v>
      </c>
      <c r="E116" s="127" t="s">
        <v>11</v>
      </c>
      <c r="F116" s="146">
        <v>0</v>
      </c>
    </row>
    <row r="117" spans="1:6" x14ac:dyDescent="0.2">
      <c r="A117" s="140" t="s">
        <v>145</v>
      </c>
      <c r="B117" s="104" t="s">
        <v>242</v>
      </c>
      <c r="C117" s="134" t="s">
        <v>189</v>
      </c>
      <c r="D117" s="127">
        <v>1363.64</v>
      </c>
      <c r="E117" s="127" t="s">
        <v>11</v>
      </c>
      <c r="F117" s="146">
        <v>0</v>
      </c>
    </row>
    <row r="118" spans="1:6" ht="42" customHeight="1" x14ac:dyDescent="0.2">
      <c r="A118" s="140" t="s">
        <v>386</v>
      </c>
      <c r="B118" s="104" t="s">
        <v>242</v>
      </c>
      <c r="C118" s="134" t="s">
        <v>387</v>
      </c>
      <c r="D118" s="127">
        <v>863636.36</v>
      </c>
      <c r="E118" s="127">
        <v>863636.36</v>
      </c>
      <c r="F118" s="146">
        <f t="shared" si="1"/>
        <v>100</v>
      </c>
    </row>
    <row r="119" spans="1:6" ht="25.5" hidden="1" x14ac:dyDescent="0.2">
      <c r="A119" s="140" t="s">
        <v>340</v>
      </c>
      <c r="B119" s="104" t="s">
        <v>242</v>
      </c>
      <c r="C119" s="134" t="s">
        <v>388</v>
      </c>
      <c r="D119" s="127">
        <v>863636.36</v>
      </c>
      <c r="E119" s="127">
        <v>863636.36</v>
      </c>
      <c r="F119" s="146">
        <f t="shared" si="1"/>
        <v>100</v>
      </c>
    </row>
    <row r="120" spans="1:6" ht="19.5" customHeight="1" thickBot="1" x14ac:dyDescent="0.25">
      <c r="A120" s="140" t="s">
        <v>145</v>
      </c>
      <c r="B120" s="104" t="s">
        <v>242</v>
      </c>
      <c r="C120" s="134" t="s">
        <v>389</v>
      </c>
      <c r="D120" s="127">
        <v>863636.36</v>
      </c>
      <c r="E120" s="127">
        <v>863636.36</v>
      </c>
      <c r="F120" s="148">
        <f t="shared" si="1"/>
        <v>100</v>
      </c>
    </row>
    <row r="121" spans="1:6" ht="14.25" thickBot="1" x14ac:dyDescent="0.25">
      <c r="A121" s="141" t="s">
        <v>37</v>
      </c>
      <c r="B121" s="105" t="s">
        <v>244</v>
      </c>
      <c r="C121" s="135" t="s">
        <v>4</v>
      </c>
      <c r="D121" s="128">
        <v>-19824.54</v>
      </c>
      <c r="E121" s="128">
        <v>1482323.08</v>
      </c>
      <c r="F121" s="129" t="s">
        <v>390</v>
      </c>
    </row>
    <row r="122" spans="1:6" ht="15" x14ac:dyDescent="0.25">
      <c r="A122" s="107"/>
      <c r="B122" s="21"/>
      <c r="C122" s="101"/>
      <c r="D122" s="130"/>
      <c r="E122" s="130"/>
      <c r="F122" s="149"/>
    </row>
    <row r="123" spans="1:6" ht="15" x14ac:dyDescent="0.25">
      <c r="A123" s="107"/>
      <c r="B123" s="21"/>
      <c r="C123" s="101"/>
      <c r="D123" s="130"/>
      <c r="E123" s="130"/>
      <c r="F123" s="149"/>
    </row>
  </sheetData>
  <autoFilter ref="A7:F99">
    <filterColumn colId="2">
      <filters blank="1">
        <filter val="2"/>
        <filter val="410 0100 00 0 00 00000 000"/>
        <filter val="410 0102 00 0 00 00000 000"/>
        <filter val="410 0102 02 1 00 20000 000"/>
        <filter val="410 0102 02 1 00 20000 100"/>
        <filter val="410 0102 02 1 00 20000 121"/>
        <filter val="410 0102 02 1 00 20000 129"/>
        <filter val="410 0113 00 0 00 00000 000"/>
        <filter val="410 0113 01 8 00 20000 000"/>
        <filter val="410 0113 01 8 00 20000 244"/>
        <filter val="410 0113 02 2 00 20000 000"/>
        <filter val="410 0113 02 2 00 20000 100"/>
        <filter val="410 0113 02 2 00 20000 121"/>
        <filter val="410 0113 02 2 00 20000 122"/>
        <filter val="410 0113 02 2 00 20000 129"/>
        <filter val="410 0113 02 2 00 20000 244"/>
        <filter val="410 0113 02 2 00 20000 800"/>
        <filter val="410 0113 02 2 00 20000 851"/>
        <filter val="410 0113 02 2 00 20000 852"/>
        <filter val="410 0113 02 2 00 20000 853"/>
        <filter val="410 0200 00 0 00 00000 000"/>
        <filter val="410 0203 00 0 00 00000 000"/>
        <filter val="410 0203 08 0 00 51180 000"/>
        <filter val="410 0203 08 0 00 51180 100"/>
        <filter val="410 0203 08 0 00 51180 121"/>
        <filter val="410 0203 08 0 00 51180 129"/>
        <filter val="410 0203 08 0 00 51180 244"/>
        <filter val="410 0400 00 0 00 00000 000"/>
        <filter val="410 0405 00 0 00 00000 000"/>
        <filter val="410 0405 05 0 00 20000 000"/>
        <filter val="410 0405 05 0 00 20000 244"/>
        <filter val="410 0409 00 0 00 00000 000"/>
        <filter val="410 0409 01 Д 00 16000 000"/>
        <filter val="410 0409 01 Д 00 16000 244"/>
        <filter val="410 0409 01 Д 00 S2170 000"/>
        <filter val="410 0409 01 Д 00 S2170 244"/>
        <filter val="410 0412 00 0 00 00000 000"/>
        <filter val="410 0412 01 1 00 20000 000"/>
        <filter val="410 0412 01 1 00 20000 244"/>
        <filter val="410 0500 00 0 00 00000 000"/>
        <filter val="410 0501 00 0 00 00000 000"/>
        <filter val="410 0501 01 4 00 20000 000"/>
        <filter val="410 0501 01 4 00 20000 244"/>
        <filter val="410 0502 00 0 00 00000 000"/>
        <filter val="410 0502 01 9 00 L5760 000"/>
        <filter val="410 0502 01 9 00 L5760 414"/>
        <filter val="410 0502 01 9 00 S576Т 414"/>
        <filter val="410 0502 07 0 00 12200 000"/>
        <filter val="410 0502 07 0 00 12200 244"/>
        <filter val="410 0502 07 0 00 12200 800"/>
        <filter val="410 0502 07 0 00 12200 811"/>
        <filter val="410 0503 00 0 00 00000 000"/>
        <filter val="410 0503 01 3 00 20000 000"/>
        <filter val="410 0503 01 3 00 20000 244"/>
        <filter val="410 0503 01 3 00 20000 800"/>
        <filter val="410 0503 01 3 00 20000 811"/>
        <filter val="410 0503 01 6 00 20000 000"/>
        <filter val="410 0503 01 6 00 20000 244"/>
        <filter val="410 0503 01 7 00 20000 000"/>
        <filter val="410 0503 01 7 00 20000 244"/>
        <filter val="410 0503 06 1 00 20000 000"/>
        <filter val="410 0503 06 1 00 20000 244"/>
        <filter val="410 0503 06 2 00 20000 000"/>
        <filter val="410 0503 06 2 00 20000 244"/>
        <filter val="410 0503 10 Z F2 55550 000"/>
        <filter val="410 0503 10 Z F2 55550 244"/>
        <filter val="410 0800 00 0 00 00000 000"/>
        <filter val="410 0801 00 0 00 00000 000"/>
        <filter val="410 0801 02 3 00 20000 000"/>
        <filter val="410 0801 02 3 00 20000 100"/>
        <filter val="410 0801 02 3 00 20000 111"/>
        <filter val="410 0801 02 3 00 20000 112"/>
        <filter val="410 0801 02 3 00 20000 119"/>
        <filter val="410 0801 02 3 00 20000 244"/>
        <filter val="410 0801 02 3 00 20000 800"/>
        <filter val="410 0801 02 3 00 20000 853"/>
        <filter val="410 0801 02 3 00 60700 000"/>
        <filter val="410 0801 02 3 00 60700 100"/>
        <filter val="410 0801 02 3 00 60700 111"/>
        <filter val="410 0801 02 3 00 60700 119"/>
        <filter val="410 0801 09 2 00 20000 000"/>
        <filter val="410 0801 09 2 00 20000 244"/>
        <filter val="410 0801 09 5 00 S1170 000"/>
        <filter val="410 0801 09 5 00 S1170 244"/>
        <filter val="410 0801 09 5 00 В1170 000"/>
        <filter val="410 0801 09 5 00 В1170 500"/>
        <filter val="410 0801 09 5 00 В1170 540"/>
        <filter val="x"/>
      </filters>
    </filterColumn>
  </autoFilter>
  <mergeCells count="6">
    <mergeCell ref="F7:F8"/>
    <mergeCell ref="A5:F5"/>
    <mergeCell ref="A7:A8"/>
    <mergeCell ref="C7:C8"/>
    <mergeCell ref="D7:D8"/>
    <mergeCell ref="E7:E8"/>
  </mergeCells>
  <printOptions horizontalCentered="1"/>
  <pageMargins left="0.78740157480314965" right="0.39370078740157483" top="0.39370078740157483" bottom="0.39370078740157483" header="0" footer="0"/>
  <pageSetup paperSize="9" scale="76" fitToHeight="0" orientation="portrait" r:id="rId1"/>
  <rowBreaks count="1" manualBreakCount="1">
    <brk id="10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152"/>
  <sheetViews>
    <sheetView view="pageBreakPreview" zoomScaleNormal="90" zoomScaleSheetLayoutView="100" workbookViewId="0">
      <selection activeCell="D106" sqref="D106"/>
    </sheetView>
  </sheetViews>
  <sheetFormatPr defaultRowHeight="13.5" x14ac:dyDescent="0.2"/>
  <cols>
    <col min="1" max="1" width="52" style="71" customWidth="1"/>
    <col min="2" max="2" width="10.7109375" style="1" hidden="1" customWidth="1"/>
    <col min="3" max="3" width="25" style="24" customWidth="1"/>
    <col min="4" max="4" width="15.42578125" style="119" customWidth="1"/>
    <col min="5" max="5" width="14.5703125" style="119" customWidth="1"/>
    <col min="6" max="6" width="11" style="142" customWidth="1"/>
    <col min="7" max="8" width="15.5703125" style="71" customWidth="1"/>
    <col min="9" max="9" width="9.140625" style="71" customWidth="1"/>
    <col min="10" max="16384" width="9.140625" style="71"/>
  </cols>
  <sheetData>
    <row r="1" spans="1:9" x14ac:dyDescent="0.2">
      <c r="D1" s="25" t="s">
        <v>285</v>
      </c>
    </row>
    <row r="2" spans="1:9" x14ac:dyDescent="0.2">
      <c r="D2" s="60" t="s">
        <v>286</v>
      </c>
    </row>
    <row r="3" spans="1:9" x14ac:dyDescent="0.2">
      <c r="D3" s="60" t="s">
        <v>287</v>
      </c>
    </row>
    <row r="4" spans="1:9" ht="31.5" customHeight="1" x14ac:dyDescent="0.2">
      <c r="D4" s="25" t="s">
        <v>52</v>
      </c>
    </row>
    <row r="5" spans="1:9" ht="31.5" customHeight="1" x14ac:dyDescent="0.2">
      <c r="A5" s="183" t="s">
        <v>288</v>
      </c>
      <c r="B5" s="184"/>
      <c r="C5" s="183"/>
      <c r="D5" s="183"/>
      <c r="E5" s="183"/>
      <c r="F5" s="183"/>
      <c r="G5" s="120"/>
      <c r="H5" s="120"/>
      <c r="I5" s="121"/>
    </row>
    <row r="6" spans="1:9" x14ac:dyDescent="0.2">
      <c r="A6" s="106"/>
      <c r="B6" s="2"/>
      <c r="C6" s="26"/>
      <c r="D6" s="123"/>
      <c r="E6" s="123"/>
      <c r="F6" s="143"/>
      <c r="G6" s="122"/>
      <c r="H6" s="122"/>
      <c r="I6" s="122"/>
    </row>
    <row r="7" spans="1:9" s="76" customFormat="1" x14ac:dyDescent="0.25">
      <c r="A7" s="182" t="s">
        <v>0</v>
      </c>
      <c r="B7" s="19"/>
      <c r="C7" s="186" t="s">
        <v>15</v>
      </c>
      <c r="D7" s="188" t="s">
        <v>1</v>
      </c>
      <c r="E7" s="188" t="s">
        <v>75</v>
      </c>
      <c r="F7" s="182" t="s">
        <v>54</v>
      </c>
    </row>
    <row r="8" spans="1:9" s="76" customFormat="1" x14ac:dyDescent="0.25">
      <c r="A8" s="185"/>
      <c r="B8" s="20"/>
      <c r="C8" s="187"/>
      <c r="D8" s="189"/>
      <c r="E8" s="189"/>
      <c r="F8" s="182"/>
    </row>
    <row r="9" spans="1:9" ht="14.25" thickBot="1" x14ac:dyDescent="0.25">
      <c r="A9" s="77">
        <v>1</v>
      </c>
      <c r="B9" s="4"/>
      <c r="C9" s="23">
        <v>2</v>
      </c>
      <c r="D9" s="124" t="s">
        <v>55</v>
      </c>
      <c r="E9" s="124" t="s">
        <v>2</v>
      </c>
      <c r="F9" s="144">
        <v>5</v>
      </c>
    </row>
    <row r="10" spans="1:9" x14ac:dyDescent="0.2">
      <c r="A10" s="138" t="s">
        <v>16</v>
      </c>
      <c r="B10" s="102">
        <v>200</v>
      </c>
      <c r="C10" s="136" t="s">
        <v>4</v>
      </c>
      <c r="D10" s="125">
        <v>15064484.699999999</v>
      </c>
      <c r="E10" s="125">
        <v>13368511.710000001</v>
      </c>
      <c r="F10" s="145">
        <f t="shared" ref="F10:F73" si="0">ROUND(E10/D10*100,2)</f>
        <v>88.74</v>
      </c>
    </row>
    <row r="11" spans="1:9" x14ac:dyDescent="0.2">
      <c r="A11" s="139" t="s">
        <v>77</v>
      </c>
      <c r="B11" s="103"/>
      <c r="C11" s="137"/>
      <c r="D11" s="126"/>
      <c r="E11" s="126"/>
      <c r="F11" s="146"/>
    </row>
    <row r="12" spans="1:9" x14ac:dyDescent="0.2">
      <c r="A12" s="140" t="s">
        <v>17</v>
      </c>
      <c r="B12" s="104" t="s">
        <v>242</v>
      </c>
      <c r="C12" s="134" t="s">
        <v>138</v>
      </c>
      <c r="D12" s="127">
        <v>5176534.5599999996</v>
      </c>
      <c r="E12" s="127">
        <v>4933996.1199999992</v>
      </c>
      <c r="F12" s="146">
        <f t="shared" si="0"/>
        <v>95.31</v>
      </c>
    </row>
    <row r="13" spans="1:9" ht="27" customHeight="1" x14ac:dyDescent="0.2">
      <c r="A13" s="140" t="s">
        <v>18</v>
      </c>
      <c r="B13" s="104" t="s">
        <v>242</v>
      </c>
      <c r="C13" s="134" t="s">
        <v>139</v>
      </c>
      <c r="D13" s="127">
        <v>642845.38</v>
      </c>
      <c r="E13" s="127">
        <v>642148.92000000004</v>
      </c>
      <c r="F13" s="146">
        <f t="shared" si="0"/>
        <v>99.89</v>
      </c>
    </row>
    <row r="14" spans="1:9" x14ac:dyDescent="0.2">
      <c r="A14" s="140" t="s">
        <v>252</v>
      </c>
      <c r="B14" s="104" t="s">
        <v>242</v>
      </c>
      <c r="C14" s="134" t="s">
        <v>140</v>
      </c>
      <c r="D14" s="127">
        <v>586000</v>
      </c>
      <c r="E14" s="127">
        <v>585303.54</v>
      </c>
      <c r="F14" s="146">
        <f t="shared" si="0"/>
        <v>99.88</v>
      </c>
    </row>
    <row r="15" spans="1:9" ht="51.75" customHeight="1" x14ac:dyDescent="0.2">
      <c r="A15" s="140" t="s">
        <v>334</v>
      </c>
      <c r="B15" s="104" t="s">
        <v>242</v>
      </c>
      <c r="C15" s="134" t="s">
        <v>335</v>
      </c>
      <c r="D15" s="127">
        <v>586000</v>
      </c>
      <c r="E15" s="127">
        <v>585303.54</v>
      </c>
      <c r="F15" s="146">
        <f t="shared" si="0"/>
        <v>99.88</v>
      </c>
    </row>
    <row r="16" spans="1:9" ht="25.5" x14ac:dyDescent="0.2">
      <c r="A16" s="140" t="s">
        <v>19</v>
      </c>
      <c r="B16" s="104" t="s">
        <v>242</v>
      </c>
      <c r="C16" s="134" t="s">
        <v>141</v>
      </c>
      <c r="D16" s="127">
        <v>454000</v>
      </c>
      <c r="E16" s="127">
        <v>453701.98</v>
      </c>
      <c r="F16" s="146">
        <f t="shared" si="0"/>
        <v>99.93</v>
      </c>
    </row>
    <row r="17" spans="1:6" ht="38.25" x14ac:dyDescent="0.2">
      <c r="A17" s="140" t="s">
        <v>20</v>
      </c>
      <c r="B17" s="104" t="s">
        <v>242</v>
      </c>
      <c r="C17" s="134" t="s">
        <v>142</v>
      </c>
      <c r="D17" s="127">
        <v>132000</v>
      </c>
      <c r="E17" s="127">
        <v>131601.56</v>
      </c>
      <c r="F17" s="146">
        <f t="shared" si="0"/>
        <v>99.7</v>
      </c>
    </row>
    <row r="18" spans="1:6" ht="51" x14ac:dyDescent="0.2">
      <c r="A18" s="140" t="s">
        <v>253</v>
      </c>
      <c r="B18" s="104" t="s">
        <v>242</v>
      </c>
      <c r="C18" s="134" t="s">
        <v>336</v>
      </c>
      <c r="D18" s="127">
        <v>56845.38</v>
      </c>
      <c r="E18" s="127">
        <v>56845.38</v>
      </c>
      <c r="F18" s="146">
        <f t="shared" si="0"/>
        <v>100</v>
      </c>
    </row>
    <row r="19" spans="1:6" ht="51" customHeight="1" x14ac:dyDescent="0.2">
      <c r="A19" s="140" t="s">
        <v>334</v>
      </c>
      <c r="B19" s="104" t="s">
        <v>242</v>
      </c>
      <c r="C19" s="134" t="s">
        <v>337</v>
      </c>
      <c r="D19" s="127">
        <v>56845.38</v>
      </c>
      <c r="E19" s="127">
        <v>56845.38</v>
      </c>
      <c r="F19" s="146">
        <f t="shared" si="0"/>
        <v>100</v>
      </c>
    </row>
    <row r="20" spans="1:6" ht="25.5" x14ac:dyDescent="0.2">
      <c r="A20" s="140" t="s">
        <v>19</v>
      </c>
      <c r="B20" s="104" t="s">
        <v>242</v>
      </c>
      <c r="C20" s="134" t="s">
        <v>338</v>
      </c>
      <c r="D20" s="127">
        <v>43660.05</v>
      </c>
      <c r="E20" s="127">
        <v>43660.05</v>
      </c>
      <c r="F20" s="147">
        <f t="shared" si="0"/>
        <v>100</v>
      </c>
    </row>
    <row r="21" spans="1:6" ht="38.25" x14ac:dyDescent="0.2">
      <c r="A21" s="140" t="s">
        <v>20</v>
      </c>
      <c r="B21" s="104" t="s">
        <v>242</v>
      </c>
      <c r="C21" s="134" t="s">
        <v>339</v>
      </c>
      <c r="D21" s="127">
        <v>13185.33</v>
      </c>
      <c r="E21" s="127">
        <v>13185.33</v>
      </c>
      <c r="F21" s="146">
        <f t="shared" si="0"/>
        <v>100</v>
      </c>
    </row>
    <row r="22" spans="1:6" x14ac:dyDescent="0.2">
      <c r="A22" s="140" t="s">
        <v>21</v>
      </c>
      <c r="B22" s="104" t="s">
        <v>242</v>
      </c>
      <c r="C22" s="134" t="s">
        <v>143</v>
      </c>
      <c r="D22" s="127">
        <v>4533689.18</v>
      </c>
      <c r="E22" s="127">
        <v>4291847.2</v>
      </c>
      <c r="F22" s="146">
        <f t="shared" si="0"/>
        <v>94.67</v>
      </c>
    </row>
    <row r="23" spans="1:6" x14ac:dyDescent="0.2">
      <c r="A23" s="140" t="s">
        <v>254</v>
      </c>
      <c r="B23" s="104" t="s">
        <v>242</v>
      </c>
      <c r="C23" s="134" t="s">
        <v>144</v>
      </c>
      <c r="D23" s="127">
        <v>60000</v>
      </c>
      <c r="E23" s="127">
        <v>59669.599999999999</v>
      </c>
      <c r="F23" s="146">
        <f t="shared" si="0"/>
        <v>99.45</v>
      </c>
    </row>
    <row r="24" spans="1:6" ht="25.5" x14ac:dyDescent="0.2">
      <c r="A24" s="140" t="s">
        <v>340</v>
      </c>
      <c r="B24" s="104" t="s">
        <v>242</v>
      </c>
      <c r="C24" s="134" t="s">
        <v>341</v>
      </c>
      <c r="D24" s="127">
        <v>60000</v>
      </c>
      <c r="E24" s="127">
        <v>59669.599999999999</v>
      </c>
      <c r="F24" s="146">
        <f t="shared" si="0"/>
        <v>99.45</v>
      </c>
    </row>
    <row r="25" spans="1:6" x14ac:dyDescent="0.2">
      <c r="A25" s="140" t="s">
        <v>145</v>
      </c>
      <c r="B25" s="104" t="s">
        <v>242</v>
      </c>
      <c r="C25" s="134" t="s">
        <v>146</v>
      </c>
      <c r="D25" s="127">
        <v>20000</v>
      </c>
      <c r="E25" s="127">
        <v>19669.599999999999</v>
      </c>
      <c r="F25" s="146">
        <f t="shared" si="0"/>
        <v>98.35</v>
      </c>
    </row>
    <row r="26" spans="1:6" x14ac:dyDescent="0.2">
      <c r="A26" s="140" t="s">
        <v>255</v>
      </c>
      <c r="B26" s="104" t="s">
        <v>242</v>
      </c>
      <c r="C26" s="134" t="s">
        <v>256</v>
      </c>
      <c r="D26" s="127">
        <v>40000</v>
      </c>
      <c r="E26" s="127">
        <v>40000</v>
      </c>
      <c r="F26" s="146">
        <f t="shared" si="0"/>
        <v>100</v>
      </c>
    </row>
    <row r="27" spans="1:6" x14ac:dyDescent="0.2">
      <c r="A27" s="140" t="s">
        <v>257</v>
      </c>
      <c r="B27" s="104" t="s">
        <v>242</v>
      </c>
      <c r="C27" s="134" t="s">
        <v>147</v>
      </c>
      <c r="D27" s="127">
        <v>4286751</v>
      </c>
      <c r="E27" s="127">
        <v>4045239.42</v>
      </c>
      <c r="F27" s="146">
        <f t="shared" si="0"/>
        <v>94.37</v>
      </c>
    </row>
    <row r="28" spans="1:6" ht="51" customHeight="1" x14ac:dyDescent="0.2">
      <c r="A28" s="140" t="s">
        <v>334</v>
      </c>
      <c r="B28" s="104" t="s">
        <v>242</v>
      </c>
      <c r="C28" s="134" t="s">
        <v>342</v>
      </c>
      <c r="D28" s="127">
        <v>3412201</v>
      </c>
      <c r="E28" s="127">
        <v>3286899.8</v>
      </c>
      <c r="F28" s="146">
        <f t="shared" si="0"/>
        <v>96.33</v>
      </c>
    </row>
    <row r="29" spans="1:6" ht="25.5" x14ac:dyDescent="0.2">
      <c r="A29" s="140" t="s">
        <v>19</v>
      </c>
      <c r="B29" s="104" t="s">
        <v>242</v>
      </c>
      <c r="C29" s="134" t="s">
        <v>148</v>
      </c>
      <c r="D29" s="127">
        <v>2600000</v>
      </c>
      <c r="E29" s="127">
        <v>2513708.5099999998</v>
      </c>
      <c r="F29" s="146">
        <f t="shared" si="0"/>
        <v>96.68</v>
      </c>
    </row>
    <row r="30" spans="1:6" ht="38.25" x14ac:dyDescent="0.2">
      <c r="A30" s="140" t="s">
        <v>22</v>
      </c>
      <c r="B30" s="104" t="s">
        <v>242</v>
      </c>
      <c r="C30" s="134" t="s">
        <v>149</v>
      </c>
      <c r="D30" s="127">
        <v>32201</v>
      </c>
      <c r="E30" s="127">
        <v>32132.43</v>
      </c>
      <c r="F30" s="146">
        <v>0</v>
      </c>
    </row>
    <row r="31" spans="1:6" ht="38.25" x14ac:dyDescent="0.2">
      <c r="A31" s="140" t="s">
        <v>20</v>
      </c>
      <c r="B31" s="104" t="s">
        <v>242</v>
      </c>
      <c r="C31" s="134" t="s">
        <v>150</v>
      </c>
      <c r="D31" s="127">
        <v>780000</v>
      </c>
      <c r="E31" s="127">
        <v>741058.86</v>
      </c>
      <c r="F31" s="146">
        <f t="shared" si="0"/>
        <v>95.01</v>
      </c>
    </row>
    <row r="32" spans="1:6" ht="25.5" x14ac:dyDescent="0.2">
      <c r="A32" s="140" t="s">
        <v>340</v>
      </c>
      <c r="B32" s="104" t="s">
        <v>242</v>
      </c>
      <c r="C32" s="134" t="s">
        <v>343</v>
      </c>
      <c r="D32" s="127">
        <v>850000</v>
      </c>
      <c r="E32" s="127">
        <v>735560.39</v>
      </c>
      <c r="F32" s="146">
        <f t="shared" si="0"/>
        <v>86.54</v>
      </c>
    </row>
    <row r="33" spans="1:6" x14ac:dyDescent="0.2">
      <c r="A33" s="140" t="s">
        <v>145</v>
      </c>
      <c r="B33" s="104" t="s">
        <v>242</v>
      </c>
      <c r="C33" s="134" t="s">
        <v>151</v>
      </c>
      <c r="D33" s="127">
        <v>650000</v>
      </c>
      <c r="E33" s="127">
        <v>561130.11</v>
      </c>
      <c r="F33" s="146">
        <f t="shared" si="0"/>
        <v>86.33</v>
      </c>
    </row>
    <row r="34" spans="1:6" x14ac:dyDescent="0.2">
      <c r="A34" s="140" t="s">
        <v>255</v>
      </c>
      <c r="B34" s="104" t="s">
        <v>242</v>
      </c>
      <c r="C34" s="134" t="s">
        <v>258</v>
      </c>
      <c r="D34" s="127">
        <v>200000</v>
      </c>
      <c r="E34" s="127">
        <v>174430.28</v>
      </c>
      <c r="F34" s="146">
        <f t="shared" si="0"/>
        <v>87.22</v>
      </c>
    </row>
    <row r="35" spans="1:6" x14ac:dyDescent="0.2">
      <c r="A35" s="140" t="s">
        <v>344</v>
      </c>
      <c r="B35" s="104" t="s">
        <v>242</v>
      </c>
      <c r="C35" s="134" t="s">
        <v>345</v>
      </c>
      <c r="D35" s="127">
        <v>24550</v>
      </c>
      <c r="E35" s="127">
        <v>22779.23</v>
      </c>
      <c r="F35" s="146">
        <f t="shared" si="0"/>
        <v>92.79</v>
      </c>
    </row>
    <row r="36" spans="1:6" ht="25.5" x14ac:dyDescent="0.2">
      <c r="A36" s="140" t="s">
        <v>23</v>
      </c>
      <c r="B36" s="104" t="s">
        <v>242</v>
      </c>
      <c r="C36" s="134" t="s">
        <v>152</v>
      </c>
      <c r="D36" s="127">
        <v>1550</v>
      </c>
      <c r="E36" s="127" t="s">
        <v>11</v>
      </c>
      <c r="F36" s="146">
        <v>0</v>
      </c>
    </row>
    <row r="37" spans="1:6" x14ac:dyDescent="0.2">
      <c r="A37" s="140" t="s">
        <v>24</v>
      </c>
      <c r="B37" s="104" t="s">
        <v>242</v>
      </c>
      <c r="C37" s="134" t="s">
        <v>153</v>
      </c>
      <c r="D37" s="127">
        <v>8500</v>
      </c>
      <c r="E37" s="127">
        <v>8324</v>
      </c>
      <c r="F37" s="146">
        <f t="shared" si="0"/>
        <v>97.93</v>
      </c>
    </row>
    <row r="38" spans="1:6" x14ac:dyDescent="0.2">
      <c r="A38" s="140" t="s">
        <v>25</v>
      </c>
      <c r="B38" s="104" t="s">
        <v>242</v>
      </c>
      <c r="C38" s="134" t="s">
        <v>154</v>
      </c>
      <c r="D38" s="127">
        <v>14500</v>
      </c>
      <c r="E38" s="127">
        <v>14455.23</v>
      </c>
      <c r="F38" s="146">
        <f t="shared" si="0"/>
        <v>99.69</v>
      </c>
    </row>
    <row r="39" spans="1:6" ht="51" x14ac:dyDescent="0.2">
      <c r="A39" s="140" t="s">
        <v>259</v>
      </c>
      <c r="B39" s="104" t="s">
        <v>242</v>
      </c>
      <c r="C39" s="134" t="s">
        <v>346</v>
      </c>
      <c r="D39" s="127">
        <v>186938.18</v>
      </c>
      <c r="E39" s="127">
        <v>186938.18</v>
      </c>
      <c r="F39" s="146">
        <f t="shared" si="0"/>
        <v>100</v>
      </c>
    </row>
    <row r="40" spans="1:6" ht="53.25" customHeight="1" x14ac:dyDescent="0.2">
      <c r="A40" s="140" t="s">
        <v>334</v>
      </c>
      <c r="B40" s="104" t="s">
        <v>242</v>
      </c>
      <c r="C40" s="134" t="s">
        <v>347</v>
      </c>
      <c r="D40" s="127">
        <v>186938.18</v>
      </c>
      <c r="E40" s="127">
        <v>186938.18</v>
      </c>
      <c r="F40" s="146">
        <f t="shared" si="0"/>
        <v>100</v>
      </c>
    </row>
    <row r="41" spans="1:6" ht="25.5" x14ac:dyDescent="0.2">
      <c r="A41" s="140" t="s">
        <v>19</v>
      </c>
      <c r="B41" s="104" t="s">
        <v>242</v>
      </c>
      <c r="C41" s="134" t="s">
        <v>348</v>
      </c>
      <c r="D41" s="127">
        <v>143577.71</v>
      </c>
      <c r="E41" s="127">
        <v>143577.71</v>
      </c>
      <c r="F41" s="146">
        <f t="shared" si="0"/>
        <v>100</v>
      </c>
    </row>
    <row r="42" spans="1:6" ht="38.25" x14ac:dyDescent="0.2">
      <c r="A42" s="140" t="s">
        <v>20</v>
      </c>
      <c r="B42" s="104" t="s">
        <v>242</v>
      </c>
      <c r="C42" s="134" t="s">
        <v>349</v>
      </c>
      <c r="D42" s="127">
        <v>43360.47</v>
      </c>
      <c r="E42" s="127">
        <v>43360.47</v>
      </c>
      <c r="F42" s="146">
        <f t="shared" si="0"/>
        <v>100</v>
      </c>
    </row>
    <row r="43" spans="1:6" x14ac:dyDescent="0.2">
      <c r="A43" s="140" t="s">
        <v>26</v>
      </c>
      <c r="B43" s="104" t="s">
        <v>242</v>
      </c>
      <c r="C43" s="134" t="s">
        <v>155</v>
      </c>
      <c r="D43" s="127">
        <v>255900</v>
      </c>
      <c r="E43" s="127">
        <v>251623.87</v>
      </c>
      <c r="F43" s="146">
        <f t="shared" si="0"/>
        <v>98.33</v>
      </c>
    </row>
    <row r="44" spans="1:6" hidden="1" x14ac:dyDescent="0.2">
      <c r="A44" s="140" t="s">
        <v>27</v>
      </c>
      <c r="B44" s="104" t="s">
        <v>242</v>
      </c>
      <c r="C44" s="134" t="s">
        <v>156</v>
      </c>
      <c r="D44" s="127">
        <v>255900</v>
      </c>
      <c r="E44" s="127">
        <v>251623.87</v>
      </c>
      <c r="F44" s="146">
        <f t="shared" si="0"/>
        <v>98.33</v>
      </c>
    </row>
    <row r="45" spans="1:6" x14ac:dyDescent="0.2">
      <c r="A45" s="140" t="s">
        <v>350</v>
      </c>
      <c r="B45" s="104" t="s">
        <v>242</v>
      </c>
      <c r="C45" s="134" t="s">
        <v>157</v>
      </c>
      <c r="D45" s="127">
        <v>255900</v>
      </c>
      <c r="E45" s="127">
        <v>251623.87</v>
      </c>
      <c r="F45" s="146">
        <f t="shared" si="0"/>
        <v>98.33</v>
      </c>
    </row>
    <row r="46" spans="1:6" ht="51" customHeight="1" x14ac:dyDescent="0.2">
      <c r="A46" s="140" t="s">
        <v>334</v>
      </c>
      <c r="B46" s="104" t="s">
        <v>242</v>
      </c>
      <c r="C46" s="134" t="s">
        <v>351</v>
      </c>
      <c r="D46" s="127">
        <v>233103.87</v>
      </c>
      <c r="E46" s="127">
        <v>233103.87</v>
      </c>
      <c r="F46" s="146">
        <f t="shared" si="0"/>
        <v>100</v>
      </c>
    </row>
    <row r="47" spans="1:6" ht="25.5" x14ac:dyDescent="0.2">
      <c r="A47" s="140" t="s">
        <v>19</v>
      </c>
      <c r="B47" s="104" t="s">
        <v>242</v>
      </c>
      <c r="C47" s="134" t="s">
        <v>158</v>
      </c>
      <c r="D47" s="127">
        <v>180280.79</v>
      </c>
      <c r="E47" s="127">
        <v>180280.79</v>
      </c>
      <c r="F47" s="146">
        <f t="shared" si="0"/>
        <v>100</v>
      </c>
    </row>
    <row r="48" spans="1:6" ht="38.25" x14ac:dyDescent="0.2">
      <c r="A48" s="140" t="s">
        <v>20</v>
      </c>
      <c r="B48" s="104" t="s">
        <v>242</v>
      </c>
      <c r="C48" s="134" t="s">
        <v>159</v>
      </c>
      <c r="D48" s="127">
        <v>52823.08</v>
      </c>
      <c r="E48" s="127">
        <v>52823.08</v>
      </c>
      <c r="F48" s="146">
        <v>0</v>
      </c>
    </row>
    <row r="49" spans="1:6" ht="25.5" x14ac:dyDescent="0.2">
      <c r="A49" s="140" t="s">
        <v>340</v>
      </c>
      <c r="B49" s="104" t="s">
        <v>242</v>
      </c>
      <c r="C49" s="134" t="s">
        <v>352</v>
      </c>
      <c r="D49" s="127">
        <v>22796.13</v>
      </c>
      <c r="E49" s="127">
        <v>18520</v>
      </c>
      <c r="F49" s="146">
        <f t="shared" si="0"/>
        <v>81.239999999999995</v>
      </c>
    </row>
    <row r="50" spans="1:6" x14ac:dyDescent="0.2">
      <c r="A50" s="140" t="s">
        <v>145</v>
      </c>
      <c r="B50" s="104" t="s">
        <v>242</v>
      </c>
      <c r="C50" s="134" t="s">
        <v>160</v>
      </c>
      <c r="D50" s="127">
        <v>11520</v>
      </c>
      <c r="E50" s="127">
        <v>11520</v>
      </c>
      <c r="F50" s="146">
        <f t="shared" si="0"/>
        <v>100</v>
      </c>
    </row>
    <row r="51" spans="1:6" x14ac:dyDescent="0.2">
      <c r="A51" s="140" t="s">
        <v>255</v>
      </c>
      <c r="B51" s="104" t="s">
        <v>242</v>
      </c>
      <c r="C51" s="134" t="s">
        <v>260</v>
      </c>
      <c r="D51" s="127">
        <v>11276.13</v>
      </c>
      <c r="E51" s="127">
        <v>7000</v>
      </c>
      <c r="F51" s="146">
        <f t="shared" si="0"/>
        <v>62.08</v>
      </c>
    </row>
    <row r="52" spans="1:6" ht="25.5" x14ac:dyDescent="0.2">
      <c r="A52" s="140" t="s">
        <v>261</v>
      </c>
      <c r="B52" s="104" t="s">
        <v>242</v>
      </c>
      <c r="C52" s="134" t="s">
        <v>262</v>
      </c>
      <c r="D52" s="127">
        <v>500</v>
      </c>
      <c r="E52" s="127">
        <v>444</v>
      </c>
      <c r="F52" s="146">
        <f t="shared" si="0"/>
        <v>88.8</v>
      </c>
    </row>
    <row r="53" spans="1:6" ht="25.5" hidden="1" x14ac:dyDescent="0.2">
      <c r="A53" s="140" t="s">
        <v>263</v>
      </c>
      <c r="B53" s="104" t="s">
        <v>242</v>
      </c>
      <c r="C53" s="134" t="s">
        <v>264</v>
      </c>
      <c r="D53" s="127">
        <v>500</v>
      </c>
      <c r="E53" s="127">
        <v>444</v>
      </c>
      <c r="F53" s="146">
        <v>0</v>
      </c>
    </row>
    <row r="54" spans="1:6" ht="63.75" hidden="1" x14ac:dyDescent="0.2">
      <c r="A54" s="140" t="s">
        <v>353</v>
      </c>
      <c r="B54" s="104" t="s">
        <v>242</v>
      </c>
      <c r="C54" s="134" t="s">
        <v>265</v>
      </c>
      <c r="D54" s="127">
        <v>500</v>
      </c>
      <c r="E54" s="127">
        <v>444</v>
      </c>
      <c r="F54" s="146">
        <v>0</v>
      </c>
    </row>
    <row r="55" spans="1:6" ht="52.5" hidden="1" customHeight="1" x14ac:dyDescent="0.2">
      <c r="A55" s="140" t="s">
        <v>334</v>
      </c>
      <c r="B55" s="104" t="s">
        <v>242</v>
      </c>
      <c r="C55" s="134" t="s">
        <v>354</v>
      </c>
      <c r="D55" s="127">
        <v>500</v>
      </c>
      <c r="E55" s="127">
        <v>444</v>
      </c>
      <c r="F55" s="146">
        <v>0</v>
      </c>
    </row>
    <row r="56" spans="1:6" ht="25.5" x14ac:dyDescent="0.2">
      <c r="A56" s="140" t="s">
        <v>355</v>
      </c>
      <c r="B56" s="104" t="s">
        <v>242</v>
      </c>
      <c r="C56" s="134" t="s">
        <v>356</v>
      </c>
      <c r="D56" s="127">
        <v>500</v>
      </c>
      <c r="E56" s="127">
        <v>444</v>
      </c>
      <c r="F56" s="146">
        <v>0</v>
      </c>
    </row>
    <row r="57" spans="1:6" x14ac:dyDescent="0.2">
      <c r="A57" s="140" t="s">
        <v>28</v>
      </c>
      <c r="B57" s="104" t="s">
        <v>242</v>
      </c>
      <c r="C57" s="134" t="s">
        <v>161</v>
      </c>
      <c r="D57" s="127">
        <v>3612753</v>
      </c>
      <c r="E57" s="127">
        <v>2181220</v>
      </c>
      <c r="F57" s="146">
        <f t="shared" si="0"/>
        <v>60.38</v>
      </c>
    </row>
    <row r="58" spans="1:6" x14ac:dyDescent="0.2">
      <c r="A58" s="140" t="s">
        <v>213</v>
      </c>
      <c r="B58" s="104" t="s">
        <v>242</v>
      </c>
      <c r="C58" s="134" t="s">
        <v>214</v>
      </c>
      <c r="D58" s="127">
        <v>3553753</v>
      </c>
      <c r="E58" s="127">
        <v>2122220</v>
      </c>
      <c r="F58" s="146">
        <f t="shared" si="0"/>
        <v>59.72</v>
      </c>
    </row>
    <row r="59" spans="1:6" ht="25.5" x14ac:dyDescent="0.2">
      <c r="A59" s="140" t="s">
        <v>266</v>
      </c>
      <c r="B59" s="104" t="s">
        <v>242</v>
      </c>
      <c r="C59" s="134" t="s">
        <v>215</v>
      </c>
      <c r="D59" s="127">
        <v>1047400</v>
      </c>
      <c r="E59" s="127">
        <v>1047400</v>
      </c>
      <c r="F59" s="146">
        <f t="shared" si="0"/>
        <v>100</v>
      </c>
    </row>
    <row r="60" spans="1:6" ht="25.5" hidden="1" x14ac:dyDescent="0.2">
      <c r="A60" s="140" t="s">
        <v>340</v>
      </c>
      <c r="B60" s="104" t="s">
        <v>242</v>
      </c>
      <c r="C60" s="134" t="s">
        <v>357</v>
      </c>
      <c r="D60" s="127">
        <v>1047400</v>
      </c>
      <c r="E60" s="127">
        <v>1047400</v>
      </c>
      <c r="F60" s="146">
        <f t="shared" si="0"/>
        <v>100</v>
      </c>
    </row>
    <row r="61" spans="1:6" ht="19.5" customHeight="1" x14ac:dyDescent="0.2">
      <c r="A61" s="140" t="s">
        <v>145</v>
      </c>
      <c r="B61" s="104" t="s">
        <v>242</v>
      </c>
      <c r="C61" s="134" t="s">
        <v>216</v>
      </c>
      <c r="D61" s="127">
        <v>1047400</v>
      </c>
      <c r="E61" s="127">
        <v>1047400</v>
      </c>
      <c r="F61" s="146">
        <f t="shared" si="0"/>
        <v>100</v>
      </c>
    </row>
    <row r="62" spans="1:6" ht="25.5" x14ac:dyDescent="0.2">
      <c r="A62" s="140" t="s">
        <v>358</v>
      </c>
      <c r="B62" s="104" t="s">
        <v>242</v>
      </c>
      <c r="C62" s="134" t="s">
        <v>359</v>
      </c>
      <c r="D62" s="127">
        <v>2405753</v>
      </c>
      <c r="E62" s="127">
        <v>974220</v>
      </c>
      <c r="F62" s="146">
        <f t="shared" si="0"/>
        <v>40.5</v>
      </c>
    </row>
    <row r="63" spans="1:6" ht="25.5" hidden="1" x14ac:dyDescent="0.2">
      <c r="A63" s="140" t="s">
        <v>340</v>
      </c>
      <c r="B63" s="104" t="s">
        <v>242</v>
      </c>
      <c r="C63" s="134" t="s">
        <v>360</v>
      </c>
      <c r="D63" s="127">
        <v>2405753</v>
      </c>
      <c r="E63" s="127">
        <v>974220</v>
      </c>
      <c r="F63" s="146">
        <f t="shared" si="0"/>
        <v>40.5</v>
      </c>
    </row>
    <row r="64" spans="1:6" ht="20.25" customHeight="1" x14ac:dyDescent="0.2">
      <c r="A64" s="140" t="s">
        <v>145</v>
      </c>
      <c r="B64" s="104" t="s">
        <v>242</v>
      </c>
      <c r="C64" s="134" t="s">
        <v>361</v>
      </c>
      <c r="D64" s="127">
        <v>2405753</v>
      </c>
      <c r="E64" s="127">
        <v>974220</v>
      </c>
      <c r="F64" s="146">
        <f t="shared" si="0"/>
        <v>40.5</v>
      </c>
    </row>
    <row r="65" spans="1:6" ht="25.5" x14ac:dyDescent="0.2">
      <c r="A65" s="140" t="s">
        <v>362</v>
      </c>
      <c r="B65" s="104" t="s">
        <v>242</v>
      </c>
      <c r="C65" s="134" t="s">
        <v>363</v>
      </c>
      <c r="D65" s="127">
        <v>100600</v>
      </c>
      <c r="E65" s="127">
        <v>100600</v>
      </c>
      <c r="F65" s="146">
        <f t="shared" si="0"/>
        <v>100</v>
      </c>
    </row>
    <row r="66" spans="1:6" ht="17.25" hidden="1" customHeight="1" x14ac:dyDescent="0.2">
      <c r="A66" s="140" t="s">
        <v>364</v>
      </c>
      <c r="B66" s="104" t="s">
        <v>242</v>
      </c>
      <c r="C66" s="134" t="s">
        <v>365</v>
      </c>
      <c r="D66" s="127">
        <v>100600</v>
      </c>
      <c r="E66" s="127">
        <v>100600</v>
      </c>
      <c r="F66" s="146">
        <f t="shared" si="0"/>
        <v>100</v>
      </c>
    </row>
    <row r="67" spans="1:6" ht="17.25" customHeight="1" x14ac:dyDescent="0.2">
      <c r="A67" s="140" t="s">
        <v>103</v>
      </c>
      <c r="B67" s="104" t="s">
        <v>242</v>
      </c>
      <c r="C67" s="134" t="s">
        <v>366</v>
      </c>
      <c r="D67" s="127">
        <v>100600</v>
      </c>
      <c r="E67" s="127">
        <v>100600</v>
      </c>
      <c r="F67" s="146">
        <f t="shared" si="0"/>
        <v>100</v>
      </c>
    </row>
    <row r="68" spans="1:6" x14ac:dyDescent="0.2">
      <c r="A68" s="140" t="s">
        <v>29</v>
      </c>
      <c r="B68" s="104" t="s">
        <v>242</v>
      </c>
      <c r="C68" s="134" t="s">
        <v>162</v>
      </c>
      <c r="D68" s="127">
        <v>59000</v>
      </c>
      <c r="E68" s="127">
        <v>59000</v>
      </c>
      <c r="F68" s="146">
        <f t="shared" si="0"/>
        <v>100</v>
      </c>
    </row>
    <row r="69" spans="1:6" ht="25.5" hidden="1" x14ac:dyDescent="0.2">
      <c r="A69" s="140" t="s">
        <v>267</v>
      </c>
      <c r="B69" s="104" t="s">
        <v>242</v>
      </c>
      <c r="C69" s="134" t="s">
        <v>163</v>
      </c>
      <c r="D69" s="127">
        <v>59000</v>
      </c>
      <c r="E69" s="127">
        <v>59000</v>
      </c>
      <c r="F69" s="146">
        <f t="shared" si="0"/>
        <v>100</v>
      </c>
    </row>
    <row r="70" spans="1:6" ht="25.5" hidden="1" x14ac:dyDescent="0.2">
      <c r="A70" s="140" t="s">
        <v>340</v>
      </c>
      <c r="B70" s="104" t="s">
        <v>242</v>
      </c>
      <c r="C70" s="134" t="s">
        <v>367</v>
      </c>
      <c r="D70" s="127">
        <v>59000</v>
      </c>
      <c r="E70" s="127">
        <v>59000</v>
      </c>
      <c r="F70" s="146">
        <f t="shared" si="0"/>
        <v>100</v>
      </c>
    </row>
    <row r="71" spans="1:6" x14ac:dyDescent="0.2">
      <c r="A71" s="140" t="s">
        <v>145</v>
      </c>
      <c r="B71" s="104" t="s">
        <v>242</v>
      </c>
      <c r="C71" s="134" t="s">
        <v>164</v>
      </c>
      <c r="D71" s="127">
        <v>59000</v>
      </c>
      <c r="E71" s="127">
        <v>59000</v>
      </c>
      <c r="F71" s="146">
        <f t="shared" si="0"/>
        <v>100</v>
      </c>
    </row>
    <row r="72" spans="1:6" x14ac:dyDescent="0.2">
      <c r="A72" s="140" t="s">
        <v>30</v>
      </c>
      <c r="B72" s="104" t="s">
        <v>242</v>
      </c>
      <c r="C72" s="134" t="s">
        <v>165</v>
      </c>
      <c r="D72" s="127">
        <v>2691797.14</v>
      </c>
      <c r="E72" s="127">
        <v>2687201.96</v>
      </c>
      <c r="F72" s="146">
        <f t="shared" si="0"/>
        <v>99.83</v>
      </c>
    </row>
    <row r="73" spans="1:6" x14ac:dyDescent="0.2">
      <c r="A73" s="140" t="s">
        <v>31</v>
      </c>
      <c r="B73" s="104" t="s">
        <v>242</v>
      </c>
      <c r="C73" s="134" t="s">
        <v>166</v>
      </c>
      <c r="D73" s="127">
        <v>5000</v>
      </c>
      <c r="E73" s="127">
        <v>4967.3999999999996</v>
      </c>
      <c r="F73" s="146">
        <f t="shared" si="0"/>
        <v>99.35</v>
      </c>
    </row>
    <row r="74" spans="1:6" hidden="1" x14ac:dyDescent="0.2">
      <c r="A74" s="140" t="s">
        <v>268</v>
      </c>
      <c r="B74" s="104" t="s">
        <v>242</v>
      </c>
      <c r="C74" s="134" t="s">
        <v>167</v>
      </c>
      <c r="D74" s="127">
        <v>5000</v>
      </c>
      <c r="E74" s="127">
        <v>4967.3999999999996</v>
      </c>
      <c r="F74" s="146">
        <f t="shared" ref="F74:F120" si="1">ROUND(E74/D74*100,2)</f>
        <v>99.35</v>
      </c>
    </row>
    <row r="75" spans="1:6" ht="25.5" hidden="1" x14ac:dyDescent="0.2">
      <c r="A75" s="140" t="s">
        <v>340</v>
      </c>
      <c r="B75" s="104" t="s">
        <v>242</v>
      </c>
      <c r="C75" s="134" t="s">
        <v>368</v>
      </c>
      <c r="D75" s="127">
        <v>5000</v>
      </c>
      <c r="E75" s="127">
        <v>4967.3999999999996</v>
      </c>
      <c r="F75" s="146">
        <f t="shared" si="1"/>
        <v>99.35</v>
      </c>
    </row>
    <row r="76" spans="1:6" x14ac:dyDescent="0.2">
      <c r="A76" s="140" t="s">
        <v>145</v>
      </c>
      <c r="B76" s="104" t="s">
        <v>242</v>
      </c>
      <c r="C76" s="134" t="s">
        <v>168</v>
      </c>
      <c r="D76" s="127">
        <v>5000</v>
      </c>
      <c r="E76" s="127">
        <v>4967.3999999999996</v>
      </c>
      <c r="F76" s="146">
        <f t="shared" si="1"/>
        <v>99.35</v>
      </c>
    </row>
    <row r="77" spans="1:6" x14ac:dyDescent="0.2">
      <c r="A77" s="140" t="s">
        <v>32</v>
      </c>
      <c r="B77" s="104" t="s">
        <v>242</v>
      </c>
      <c r="C77" s="134" t="s">
        <v>169</v>
      </c>
      <c r="D77" s="127">
        <v>468880</v>
      </c>
      <c r="E77" s="127">
        <v>468880</v>
      </c>
      <c r="F77" s="146">
        <f t="shared" si="1"/>
        <v>100</v>
      </c>
    </row>
    <row r="78" spans="1:6" ht="51" x14ac:dyDescent="0.2">
      <c r="A78" s="140" t="s">
        <v>269</v>
      </c>
      <c r="B78" s="104" t="s">
        <v>242</v>
      </c>
      <c r="C78" s="134" t="s">
        <v>170</v>
      </c>
      <c r="D78" s="127">
        <v>468880</v>
      </c>
      <c r="E78" s="127">
        <v>468880</v>
      </c>
      <c r="F78" s="146">
        <f t="shared" si="1"/>
        <v>100</v>
      </c>
    </row>
    <row r="79" spans="1:6" ht="25.5" x14ac:dyDescent="0.2">
      <c r="A79" s="140" t="s">
        <v>340</v>
      </c>
      <c r="B79" s="104" t="s">
        <v>242</v>
      </c>
      <c r="C79" s="134" t="s">
        <v>369</v>
      </c>
      <c r="D79" s="127">
        <v>182000</v>
      </c>
      <c r="E79" s="127">
        <v>182000</v>
      </c>
      <c r="F79" s="146">
        <f t="shared" si="1"/>
        <v>100</v>
      </c>
    </row>
    <row r="80" spans="1:6" x14ac:dyDescent="0.2">
      <c r="A80" s="140" t="s">
        <v>145</v>
      </c>
      <c r="B80" s="104" t="s">
        <v>242</v>
      </c>
      <c r="C80" s="134" t="s">
        <v>171</v>
      </c>
      <c r="D80" s="127">
        <v>182000</v>
      </c>
      <c r="E80" s="127">
        <v>182000</v>
      </c>
      <c r="F80" s="146">
        <f t="shared" si="1"/>
        <v>100</v>
      </c>
    </row>
    <row r="81" spans="1:6" x14ac:dyDescent="0.2">
      <c r="A81" s="140" t="s">
        <v>344</v>
      </c>
      <c r="B81" s="104" t="s">
        <v>242</v>
      </c>
      <c r="C81" s="134" t="s">
        <v>370</v>
      </c>
      <c r="D81" s="127">
        <v>286880</v>
      </c>
      <c r="E81" s="127">
        <v>286880</v>
      </c>
      <c r="F81" s="146">
        <f t="shared" si="1"/>
        <v>100</v>
      </c>
    </row>
    <row r="82" spans="1:6" ht="51" x14ac:dyDescent="0.2">
      <c r="A82" s="140" t="s">
        <v>217</v>
      </c>
      <c r="B82" s="104" t="s">
        <v>242</v>
      </c>
      <c r="C82" s="134" t="s">
        <v>218</v>
      </c>
      <c r="D82" s="127">
        <v>286880</v>
      </c>
      <c r="E82" s="127">
        <v>286880</v>
      </c>
      <c r="F82" s="146">
        <f t="shared" si="1"/>
        <v>100</v>
      </c>
    </row>
    <row r="83" spans="1:6" x14ac:dyDescent="0.2">
      <c r="A83" s="140" t="s">
        <v>33</v>
      </c>
      <c r="B83" s="104" t="s">
        <v>242</v>
      </c>
      <c r="C83" s="134" t="s">
        <v>172</v>
      </c>
      <c r="D83" s="127">
        <v>2217917.14</v>
      </c>
      <c r="E83" s="127">
        <v>2213354.56</v>
      </c>
      <c r="F83" s="146">
        <f t="shared" si="1"/>
        <v>99.79</v>
      </c>
    </row>
    <row r="84" spans="1:6" x14ac:dyDescent="0.2">
      <c r="A84" s="140" t="s">
        <v>270</v>
      </c>
      <c r="B84" s="104" t="s">
        <v>242</v>
      </c>
      <c r="C84" s="134" t="s">
        <v>173</v>
      </c>
      <c r="D84" s="127">
        <v>698597.85</v>
      </c>
      <c r="E84" s="127">
        <v>697858.93</v>
      </c>
      <c r="F84" s="146">
        <f t="shared" si="1"/>
        <v>99.89</v>
      </c>
    </row>
    <row r="85" spans="1:6" ht="25.5" x14ac:dyDescent="0.2">
      <c r="A85" s="140" t="s">
        <v>340</v>
      </c>
      <c r="B85" s="104" t="s">
        <v>242</v>
      </c>
      <c r="C85" s="134" t="s">
        <v>371</v>
      </c>
      <c r="D85" s="127">
        <v>25000</v>
      </c>
      <c r="E85" s="127">
        <v>24261.08</v>
      </c>
      <c r="F85" s="146">
        <f t="shared" si="1"/>
        <v>97.04</v>
      </c>
    </row>
    <row r="86" spans="1:6" x14ac:dyDescent="0.2">
      <c r="A86" s="140" t="s">
        <v>145</v>
      </c>
      <c r="B86" s="104" t="s">
        <v>242</v>
      </c>
      <c r="C86" s="134" t="s">
        <v>174</v>
      </c>
      <c r="D86" s="127">
        <v>25000</v>
      </c>
      <c r="E86" s="127">
        <v>24261.08</v>
      </c>
      <c r="F86" s="146">
        <f t="shared" si="1"/>
        <v>97.04</v>
      </c>
    </row>
    <row r="87" spans="1:6" x14ac:dyDescent="0.2">
      <c r="A87" s="140" t="s">
        <v>344</v>
      </c>
      <c r="B87" s="104" t="s">
        <v>242</v>
      </c>
      <c r="C87" s="134" t="s">
        <v>372</v>
      </c>
      <c r="D87" s="127">
        <v>673597.85</v>
      </c>
      <c r="E87" s="127">
        <v>673597.85</v>
      </c>
      <c r="F87" s="146">
        <f t="shared" si="1"/>
        <v>100</v>
      </c>
    </row>
    <row r="88" spans="1:6" ht="51" x14ac:dyDescent="0.2">
      <c r="A88" s="140" t="s">
        <v>217</v>
      </c>
      <c r="B88" s="104" t="s">
        <v>242</v>
      </c>
      <c r="C88" s="134" t="s">
        <v>243</v>
      </c>
      <c r="D88" s="127">
        <v>673597.85</v>
      </c>
      <c r="E88" s="127">
        <v>673597.85</v>
      </c>
      <c r="F88" s="146">
        <f t="shared" si="1"/>
        <v>100</v>
      </c>
    </row>
    <row r="89" spans="1:6" x14ac:dyDescent="0.2">
      <c r="A89" s="140" t="s">
        <v>271</v>
      </c>
      <c r="B89" s="104" t="s">
        <v>242</v>
      </c>
      <c r="C89" s="134" t="s">
        <v>175</v>
      </c>
      <c r="D89" s="127">
        <v>15000</v>
      </c>
      <c r="E89" s="127">
        <v>11181</v>
      </c>
      <c r="F89" s="146">
        <f t="shared" si="1"/>
        <v>74.540000000000006</v>
      </c>
    </row>
    <row r="90" spans="1:6" ht="25.5" hidden="1" x14ac:dyDescent="0.2">
      <c r="A90" s="140" t="s">
        <v>340</v>
      </c>
      <c r="B90" s="104" t="s">
        <v>242</v>
      </c>
      <c r="C90" s="134" t="s">
        <v>373</v>
      </c>
      <c r="D90" s="127">
        <v>15000</v>
      </c>
      <c r="E90" s="127">
        <v>11181</v>
      </c>
      <c r="F90" s="146">
        <f t="shared" si="1"/>
        <v>74.540000000000006</v>
      </c>
    </row>
    <row r="91" spans="1:6" x14ac:dyDescent="0.2">
      <c r="A91" s="140" t="s">
        <v>145</v>
      </c>
      <c r="B91" s="104" t="s">
        <v>242</v>
      </c>
      <c r="C91" s="134" t="s">
        <v>176</v>
      </c>
      <c r="D91" s="127">
        <v>15000</v>
      </c>
      <c r="E91" s="127">
        <v>11181</v>
      </c>
      <c r="F91" s="146">
        <f t="shared" si="1"/>
        <v>74.540000000000006</v>
      </c>
    </row>
    <row r="92" spans="1:6" ht="25.5" x14ac:dyDescent="0.2">
      <c r="A92" s="140" t="s">
        <v>272</v>
      </c>
      <c r="B92" s="104" t="s">
        <v>242</v>
      </c>
      <c r="C92" s="134" t="s">
        <v>177</v>
      </c>
      <c r="D92" s="127">
        <v>62100</v>
      </c>
      <c r="E92" s="127">
        <v>62095.34</v>
      </c>
      <c r="F92" s="146"/>
    </row>
    <row r="93" spans="1:6" ht="25.5" hidden="1" x14ac:dyDescent="0.2">
      <c r="A93" s="140" t="s">
        <v>340</v>
      </c>
      <c r="B93" s="104" t="s">
        <v>242</v>
      </c>
      <c r="C93" s="134" t="s">
        <v>374</v>
      </c>
      <c r="D93" s="127">
        <v>62100</v>
      </c>
      <c r="E93" s="127">
        <v>62095.34</v>
      </c>
      <c r="F93" s="146">
        <v>0</v>
      </c>
    </row>
    <row r="94" spans="1:6" x14ac:dyDescent="0.2">
      <c r="A94" s="140" t="s">
        <v>145</v>
      </c>
      <c r="B94" s="104" t="s">
        <v>242</v>
      </c>
      <c r="C94" s="134" t="s">
        <v>178</v>
      </c>
      <c r="D94" s="127">
        <v>62100</v>
      </c>
      <c r="E94" s="127">
        <v>62095.34</v>
      </c>
      <c r="F94" s="146">
        <f t="shared" si="1"/>
        <v>99.99</v>
      </c>
    </row>
    <row r="95" spans="1:6" x14ac:dyDescent="0.2">
      <c r="A95" s="140" t="s">
        <v>273</v>
      </c>
      <c r="B95" s="104" t="s">
        <v>242</v>
      </c>
      <c r="C95" s="134" t="s">
        <v>179</v>
      </c>
      <c r="D95" s="127">
        <v>110000</v>
      </c>
      <c r="E95" s="127">
        <v>110000</v>
      </c>
      <c r="F95" s="146">
        <f t="shared" si="1"/>
        <v>100</v>
      </c>
    </row>
    <row r="96" spans="1:6" ht="25.5" hidden="1" x14ac:dyDescent="0.2">
      <c r="A96" s="140" t="s">
        <v>340</v>
      </c>
      <c r="B96" s="104" t="s">
        <v>242</v>
      </c>
      <c r="C96" s="134" t="s">
        <v>375</v>
      </c>
      <c r="D96" s="127">
        <v>110000</v>
      </c>
      <c r="E96" s="127">
        <v>110000</v>
      </c>
      <c r="F96" s="146">
        <f t="shared" si="1"/>
        <v>100</v>
      </c>
    </row>
    <row r="97" spans="1:6" x14ac:dyDescent="0.2">
      <c r="A97" s="140" t="s">
        <v>255</v>
      </c>
      <c r="B97" s="104" t="s">
        <v>242</v>
      </c>
      <c r="C97" s="134" t="s">
        <v>274</v>
      </c>
      <c r="D97" s="127">
        <v>110000</v>
      </c>
      <c r="E97" s="127">
        <v>110000</v>
      </c>
      <c r="F97" s="146">
        <f t="shared" si="1"/>
        <v>100</v>
      </c>
    </row>
    <row r="98" spans="1:6" ht="76.5" x14ac:dyDescent="0.2">
      <c r="A98" s="140" t="s">
        <v>376</v>
      </c>
      <c r="B98" s="104" t="s">
        <v>242</v>
      </c>
      <c r="C98" s="134" t="s">
        <v>275</v>
      </c>
      <c r="D98" s="127">
        <v>3331.25</v>
      </c>
      <c r="E98" s="127">
        <v>3331.25</v>
      </c>
      <c r="F98" s="146">
        <f t="shared" si="1"/>
        <v>100</v>
      </c>
    </row>
    <row r="99" spans="1:6" ht="25.5" hidden="1" x14ac:dyDescent="0.2">
      <c r="A99" s="140" t="s">
        <v>340</v>
      </c>
      <c r="B99" s="104" t="s">
        <v>242</v>
      </c>
      <c r="C99" s="134" t="s">
        <v>377</v>
      </c>
      <c r="D99" s="127">
        <v>3331.25</v>
      </c>
      <c r="E99" s="127">
        <v>3331.25</v>
      </c>
      <c r="F99" s="146">
        <f t="shared" si="1"/>
        <v>100</v>
      </c>
    </row>
    <row r="100" spans="1:6" x14ac:dyDescent="0.2">
      <c r="A100" s="140" t="s">
        <v>145</v>
      </c>
      <c r="B100" s="104" t="s">
        <v>242</v>
      </c>
      <c r="C100" s="134" t="s">
        <v>276</v>
      </c>
      <c r="D100" s="127">
        <v>3331.25</v>
      </c>
      <c r="E100" s="127">
        <v>3331.25</v>
      </c>
      <c r="F100" s="146">
        <f t="shared" si="1"/>
        <v>100</v>
      </c>
    </row>
    <row r="101" spans="1:6" ht="63.75" x14ac:dyDescent="0.2">
      <c r="A101" s="140" t="s">
        <v>378</v>
      </c>
      <c r="B101" s="104" t="s">
        <v>242</v>
      </c>
      <c r="C101" s="134" t="s">
        <v>379</v>
      </c>
      <c r="D101" s="127">
        <v>1328888.04</v>
      </c>
      <c r="E101" s="127">
        <v>1328888.04</v>
      </c>
      <c r="F101" s="146">
        <f t="shared" si="1"/>
        <v>100</v>
      </c>
    </row>
    <row r="102" spans="1:6" ht="25.5" hidden="1" x14ac:dyDescent="0.2">
      <c r="A102" s="140" t="s">
        <v>340</v>
      </c>
      <c r="B102" s="104" t="s">
        <v>242</v>
      </c>
      <c r="C102" s="134" t="s">
        <v>380</v>
      </c>
      <c r="D102" s="127">
        <v>1328888.04</v>
      </c>
      <c r="E102" s="127">
        <v>1328888.04</v>
      </c>
      <c r="F102" s="146">
        <f t="shared" si="1"/>
        <v>100</v>
      </c>
    </row>
    <row r="103" spans="1:6" ht="25.5" x14ac:dyDescent="0.2">
      <c r="A103" s="140" t="s">
        <v>145</v>
      </c>
      <c r="B103" s="104" t="s">
        <v>242</v>
      </c>
      <c r="C103" s="134" t="s">
        <v>381</v>
      </c>
      <c r="D103" s="127">
        <v>1328888.04</v>
      </c>
      <c r="E103" s="127">
        <v>1328888.04</v>
      </c>
      <c r="F103" s="146">
        <f t="shared" si="1"/>
        <v>100</v>
      </c>
    </row>
    <row r="104" spans="1:6" x14ac:dyDescent="0.2">
      <c r="A104" s="140" t="s">
        <v>34</v>
      </c>
      <c r="B104" s="104" t="s">
        <v>242</v>
      </c>
      <c r="C104" s="134" t="s">
        <v>180</v>
      </c>
      <c r="D104" s="127">
        <v>3327000</v>
      </c>
      <c r="E104" s="127">
        <v>3314025.76</v>
      </c>
      <c r="F104" s="146">
        <f t="shared" si="1"/>
        <v>99.61</v>
      </c>
    </row>
    <row r="105" spans="1:6" x14ac:dyDescent="0.2">
      <c r="A105" s="140" t="s">
        <v>35</v>
      </c>
      <c r="B105" s="104" t="s">
        <v>242</v>
      </c>
      <c r="C105" s="134" t="s">
        <v>181</v>
      </c>
      <c r="D105" s="127">
        <v>3327000</v>
      </c>
      <c r="E105" s="127">
        <v>3314025.76</v>
      </c>
      <c r="F105" s="146">
        <f t="shared" si="1"/>
        <v>99.61</v>
      </c>
    </row>
    <row r="106" spans="1:6" x14ac:dyDescent="0.2">
      <c r="A106" s="140" t="s">
        <v>277</v>
      </c>
      <c r="B106" s="104" t="s">
        <v>242</v>
      </c>
      <c r="C106" s="134" t="s">
        <v>182</v>
      </c>
      <c r="D106" s="127">
        <v>2462000</v>
      </c>
      <c r="E106" s="127">
        <v>2450389.4</v>
      </c>
      <c r="F106" s="146">
        <f t="shared" si="1"/>
        <v>99.53</v>
      </c>
    </row>
    <row r="107" spans="1:6" ht="54" customHeight="1" x14ac:dyDescent="0.2">
      <c r="A107" s="140" t="s">
        <v>334</v>
      </c>
      <c r="B107" s="104" t="s">
        <v>242</v>
      </c>
      <c r="C107" s="134" t="s">
        <v>382</v>
      </c>
      <c r="D107" s="127">
        <v>1601000</v>
      </c>
      <c r="E107" s="127">
        <v>1600992.56</v>
      </c>
      <c r="F107" s="146">
        <f t="shared" si="1"/>
        <v>100</v>
      </c>
    </row>
    <row r="108" spans="1:6" x14ac:dyDescent="0.2">
      <c r="A108" s="140" t="s">
        <v>36</v>
      </c>
      <c r="B108" s="104" t="s">
        <v>242</v>
      </c>
      <c r="C108" s="134" t="s">
        <v>183</v>
      </c>
      <c r="D108" s="127">
        <v>1229820</v>
      </c>
      <c r="E108" s="127">
        <v>1229813.6000000001</v>
      </c>
      <c r="F108" s="146">
        <f t="shared" si="1"/>
        <v>100</v>
      </c>
    </row>
    <row r="109" spans="1:6" ht="38.25" x14ac:dyDescent="0.2">
      <c r="A109" s="140" t="s">
        <v>184</v>
      </c>
      <c r="B109" s="104" t="s">
        <v>242</v>
      </c>
      <c r="C109" s="134" t="s">
        <v>185</v>
      </c>
      <c r="D109" s="127">
        <v>371180</v>
      </c>
      <c r="E109" s="127">
        <v>371178.96</v>
      </c>
      <c r="F109" s="146">
        <f t="shared" si="1"/>
        <v>100</v>
      </c>
    </row>
    <row r="110" spans="1:6" ht="25.5" x14ac:dyDescent="0.2">
      <c r="A110" s="140" t="s">
        <v>340</v>
      </c>
      <c r="B110" s="104" t="s">
        <v>242</v>
      </c>
      <c r="C110" s="134" t="s">
        <v>383</v>
      </c>
      <c r="D110" s="127">
        <v>860000</v>
      </c>
      <c r="E110" s="127">
        <v>849257.79</v>
      </c>
      <c r="F110" s="146">
        <f t="shared" si="1"/>
        <v>98.75</v>
      </c>
    </row>
    <row r="111" spans="1:6" x14ac:dyDescent="0.2">
      <c r="A111" s="140" t="s">
        <v>145</v>
      </c>
      <c r="B111" s="104" t="s">
        <v>242</v>
      </c>
      <c r="C111" s="134" t="s">
        <v>186</v>
      </c>
      <c r="D111" s="127">
        <v>345000</v>
      </c>
      <c r="E111" s="127">
        <v>335963.94</v>
      </c>
      <c r="F111" s="146">
        <f t="shared" si="1"/>
        <v>97.38</v>
      </c>
    </row>
    <row r="112" spans="1:6" x14ac:dyDescent="0.2">
      <c r="A112" s="140" t="s">
        <v>255</v>
      </c>
      <c r="B112" s="104" t="s">
        <v>242</v>
      </c>
      <c r="C112" s="134" t="s">
        <v>278</v>
      </c>
      <c r="D112" s="127">
        <v>515000</v>
      </c>
      <c r="E112" s="127">
        <v>513293.85</v>
      </c>
      <c r="F112" s="146">
        <f t="shared" si="1"/>
        <v>99.67</v>
      </c>
    </row>
    <row r="113" spans="1:6" x14ac:dyDescent="0.2">
      <c r="A113" s="140" t="s">
        <v>344</v>
      </c>
      <c r="B113" s="104" t="s">
        <v>242</v>
      </c>
      <c r="C113" s="134" t="s">
        <v>384</v>
      </c>
      <c r="D113" s="127">
        <v>1000</v>
      </c>
      <c r="E113" s="127">
        <v>139.05000000000001</v>
      </c>
      <c r="F113" s="146">
        <f t="shared" si="1"/>
        <v>13.91</v>
      </c>
    </row>
    <row r="114" spans="1:6" x14ac:dyDescent="0.2">
      <c r="A114" s="140" t="s">
        <v>25</v>
      </c>
      <c r="B114" s="104" t="s">
        <v>242</v>
      </c>
      <c r="C114" s="134" t="s">
        <v>187</v>
      </c>
      <c r="D114" s="127">
        <v>1000</v>
      </c>
      <c r="E114" s="127">
        <v>139.05000000000001</v>
      </c>
      <c r="F114" s="146">
        <f t="shared" si="1"/>
        <v>13.91</v>
      </c>
    </row>
    <row r="115" spans="1:6" ht="51" x14ac:dyDescent="0.2">
      <c r="A115" s="140" t="s">
        <v>279</v>
      </c>
      <c r="B115" s="104" t="s">
        <v>242</v>
      </c>
      <c r="C115" s="134" t="s">
        <v>188</v>
      </c>
      <c r="D115" s="127">
        <v>1363.64</v>
      </c>
      <c r="E115" s="127" t="s">
        <v>11</v>
      </c>
      <c r="F115" s="146">
        <v>0</v>
      </c>
    </row>
    <row r="116" spans="1:6" ht="25.5" hidden="1" x14ac:dyDescent="0.2">
      <c r="A116" s="140" t="s">
        <v>340</v>
      </c>
      <c r="B116" s="104" t="s">
        <v>242</v>
      </c>
      <c r="C116" s="134" t="s">
        <v>385</v>
      </c>
      <c r="D116" s="127">
        <v>1363.64</v>
      </c>
      <c r="E116" s="127" t="s">
        <v>11</v>
      </c>
      <c r="F116" s="146">
        <v>0</v>
      </c>
    </row>
    <row r="117" spans="1:6" x14ac:dyDescent="0.2">
      <c r="A117" s="140" t="s">
        <v>145</v>
      </c>
      <c r="B117" s="104" t="s">
        <v>242</v>
      </c>
      <c r="C117" s="134" t="s">
        <v>189</v>
      </c>
      <c r="D117" s="127">
        <v>1363.64</v>
      </c>
      <c r="E117" s="127" t="s">
        <v>11</v>
      </c>
      <c r="F117" s="146">
        <v>0</v>
      </c>
    </row>
    <row r="118" spans="1:6" ht="42" customHeight="1" x14ac:dyDescent="0.2">
      <c r="A118" s="140" t="s">
        <v>386</v>
      </c>
      <c r="B118" s="104" t="s">
        <v>242</v>
      </c>
      <c r="C118" s="134" t="s">
        <v>387</v>
      </c>
      <c r="D118" s="127">
        <v>863636.36</v>
      </c>
      <c r="E118" s="127">
        <v>863636.36</v>
      </c>
      <c r="F118" s="146">
        <f t="shared" si="1"/>
        <v>100</v>
      </c>
    </row>
    <row r="119" spans="1:6" ht="25.5" hidden="1" x14ac:dyDescent="0.2">
      <c r="A119" s="140" t="s">
        <v>340</v>
      </c>
      <c r="B119" s="104" t="s">
        <v>242</v>
      </c>
      <c r="C119" s="134" t="s">
        <v>388</v>
      </c>
      <c r="D119" s="127">
        <v>863636.36</v>
      </c>
      <c r="E119" s="127">
        <v>863636.36</v>
      </c>
      <c r="F119" s="146">
        <f t="shared" si="1"/>
        <v>100</v>
      </c>
    </row>
    <row r="120" spans="1:6" ht="19.5" customHeight="1" thickBot="1" x14ac:dyDescent="0.25">
      <c r="A120" s="140" t="s">
        <v>145</v>
      </c>
      <c r="B120" s="104" t="s">
        <v>242</v>
      </c>
      <c r="C120" s="134" t="s">
        <v>389</v>
      </c>
      <c r="D120" s="127">
        <v>863636.36</v>
      </c>
      <c r="E120" s="127">
        <v>863636.36</v>
      </c>
      <c r="F120" s="148">
        <f t="shared" si="1"/>
        <v>100</v>
      </c>
    </row>
    <row r="121" spans="1:6" ht="14.25" thickBot="1" x14ac:dyDescent="0.25">
      <c r="A121" s="141" t="s">
        <v>37</v>
      </c>
      <c r="B121" s="105" t="s">
        <v>244</v>
      </c>
      <c r="C121" s="135" t="s">
        <v>4</v>
      </c>
      <c r="D121" s="128">
        <v>-19824.54</v>
      </c>
      <c r="E121" s="128">
        <v>1482323.08</v>
      </c>
      <c r="F121" s="129" t="s">
        <v>390</v>
      </c>
    </row>
    <row r="122" spans="1:6" ht="86.25" customHeight="1" x14ac:dyDescent="0.25">
      <c r="A122" s="107"/>
      <c r="B122" s="21"/>
      <c r="C122" s="101"/>
      <c r="D122" s="130"/>
      <c r="E122" s="130"/>
      <c r="F122" s="149"/>
    </row>
    <row r="123" spans="1:6" x14ac:dyDescent="0.2">
      <c r="D123" s="118" t="s">
        <v>62</v>
      </c>
    </row>
    <row r="124" spans="1:6" x14ac:dyDescent="0.2">
      <c r="D124" s="118" t="s">
        <v>59</v>
      </c>
    </row>
    <row r="125" spans="1:6" x14ac:dyDescent="0.2">
      <c r="D125" s="118" t="s">
        <v>58</v>
      </c>
    </row>
    <row r="126" spans="1:6" x14ac:dyDescent="0.2">
      <c r="D126" s="118" t="s">
        <v>52</v>
      </c>
    </row>
    <row r="127" spans="1:6" x14ac:dyDescent="0.2">
      <c r="D127" s="118"/>
    </row>
    <row r="128" spans="1:6" ht="46.5" customHeight="1" x14ac:dyDescent="0.2">
      <c r="A128" s="190" t="s">
        <v>396</v>
      </c>
      <c r="B128" s="191"/>
      <c r="C128" s="190"/>
      <c r="D128" s="190"/>
      <c r="E128" s="190"/>
      <c r="F128" s="190"/>
    </row>
    <row r="129" spans="1:6" x14ac:dyDescent="0.2">
      <c r="D129" s="118"/>
    </row>
    <row r="131" spans="1:6" ht="51" x14ac:dyDescent="0.2">
      <c r="A131" s="152" t="s">
        <v>0</v>
      </c>
      <c r="C131" s="153" t="s">
        <v>38</v>
      </c>
      <c r="D131" s="152" t="s">
        <v>1</v>
      </c>
      <c r="E131" s="152" t="s">
        <v>57</v>
      </c>
      <c r="F131" s="154" t="s">
        <v>54</v>
      </c>
    </row>
    <row r="132" spans="1:6" x14ac:dyDescent="0.2">
      <c r="A132" s="108">
        <v>1</v>
      </c>
      <c r="C132" s="100">
        <v>2</v>
      </c>
      <c r="D132" s="150" t="s">
        <v>55</v>
      </c>
      <c r="E132" s="150" t="s">
        <v>2</v>
      </c>
      <c r="F132" s="131">
        <v>5</v>
      </c>
    </row>
    <row r="133" spans="1:6" ht="27" x14ac:dyDescent="0.2">
      <c r="A133" s="109" t="s">
        <v>39</v>
      </c>
      <c r="C133" s="37" t="s">
        <v>4</v>
      </c>
      <c r="D133" s="132">
        <f>D138</f>
        <v>19824.539999999106</v>
      </c>
      <c r="E133" s="132">
        <f>E138</f>
        <v>-1482323.08</v>
      </c>
      <c r="F133" s="146">
        <f t="shared" ref="F133:F152" si="2">ROUND(E133/D133*100,2)</f>
        <v>-7477.21</v>
      </c>
    </row>
    <row r="134" spans="1:6" x14ac:dyDescent="0.2">
      <c r="A134" s="110" t="s">
        <v>77</v>
      </c>
      <c r="C134" s="41"/>
      <c r="D134" s="151"/>
      <c r="E134" s="151"/>
      <c r="F134" s="146"/>
    </row>
    <row r="135" spans="1:6" x14ac:dyDescent="0.2">
      <c r="A135" s="111" t="s">
        <v>245</v>
      </c>
      <c r="C135" s="41" t="s">
        <v>4</v>
      </c>
      <c r="D135" s="133" t="s">
        <v>11</v>
      </c>
      <c r="E135" s="133" t="s">
        <v>11</v>
      </c>
      <c r="F135" s="146"/>
    </row>
    <row r="136" spans="1:6" x14ac:dyDescent="0.2">
      <c r="A136" s="112" t="s">
        <v>40</v>
      </c>
      <c r="C136" s="41"/>
      <c r="D136" s="151"/>
      <c r="E136" s="151"/>
      <c r="F136" s="146"/>
    </row>
    <row r="137" spans="1:6" x14ac:dyDescent="0.2">
      <c r="A137" s="111"/>
      <c r="C137" s="41" t="s">
        <v>280</v>
      </c>
      <c r="D137" s="133" t="s">
        <v>11</v>
      </c>
      <c r="E137" s="133" t="s">
        <v>11</v>
      </c>
      <c r="F137" s="146"/>
    </row>
    <row r="138" spans="1:6" x14ac:dyDescent="0.2">
      <c r="A138" s="113" t="s">
        <v>281</v>
      </c>
      <c r="C138" s="41" t="s">
        <v>282</v>
      </c>
      <c r="D138" s="133">
        <f>D141</f>
        <v>19824.539999999106</v>
      </c>
      <c r="E138" s="133">
        <f>E141</f>
        <v>-1482323.08</v>
      </c>
      <c r="F138" s="146">
        <f t="shared" si="2"/>
        <v>-7477.21</v>
      </c>
    </row>
    <row r="139" spans="1:6" x14ac:dyDescent="0.2">
      <c r="A139" s="114" t="s">
        <v>190</v>
      </c>
      <c r="C139" s="41" t="s">
        <v>4</v>
      </c>
      <c r="D139" s="133" t="s">
        <v>11</v>
      </c>
      <c r="E139" s="133" t="s">
        <v>11</v>
      </c>
      <c r="F139" s="146"/>
    </row>
    <row r="140" spans="1:6" x14ac:dyDescent="0.2">
      <c r="A140" s="115" t="s">
        <v>40</v>
      </c>
      <c r="C140" s="41"/>
      <c r="D140" s="151"/>
      <c r="E140" s="151"/>
      <c r="F140" s="146"/>
    </row>
    <row r="141" spans="1:6" x14ac:dyDescent="0.2">
      <c r="A141" s="116" t="s">
        <v>41</v>
      </c>
      <c r="C141" s="41"/>
      <c r="D141" s="133">
        <f>D142</f>
        <v>19824.539999999106</v>
      </c>
      <c r="E141" s="133">
        <f>E142</f>
        <v>-1482323.08</v>
      </c>
      <c r="F141" s="146">
        <f t="shared" si="2"/>
        <v>-7477.21</v>
      </c>
    </row>
    <row r="142" spans="1:6" x14ac:dyDescent="0.2">
      <c r="A142" s="117" t="s">
        <v>219</v>
      </c>
      <c r="C142" s="41" t="s">
        <v>222</v>
      </c>
      <c r="D142" s="133">
        <f>D148+D143</f>
        <v>19824.539999999106</v>
      </c>
      <c r="E142" s="133">
        <f>E148+E143</f>
        <v>-1482323.08</v>
      </c>
      <c r="F142" s="146">
        <f t="shared" si="2"/>
        <v>-7477.21</v>
      </c>
    </row>
    <row r="143" spans="1:6" x14ac:dyDescent="0.2">
      <c r="A143" s="114" t="s">
        <v>42</v>
      </c>
      <c r="C143" s="41"/>
      <c r="D143" s="133">
        <f t="shared" ref="D143:E146" si="3">D144</f>
        <v>-15044660.16</v>
      </c>
      <c r="E143" s="133">
        <f t="shared" si="3"/>
        <v>-14871310.48</v>
      </c>
      <c r="F143" s="146"/>
    </row>
    <row r="144" spans="1:6" x14ac:dyDescent="0.2">
      <c r="A144" s="113" t="s">
        <v>220</v>
      </c>
      <c r="C144" s="41" t="s">
        <v>43</v>
      </c>
      <c r="D144" s="133">
        <f t="shared" si="3"/>
        <v>-15044660.16</v>
      </c>
      <c r="E144" s="133">
        <f t="shared" si="3"/>
        <v>-14871310.48</v>
      </c>
      <c r="F144" s="146">
        <f t="shared" si="2"/>
        <v>98.85</v>
      </c>
    </row>
    <row r="145" spans="1:6" x14ac:dyDescent="0.2">
      <c r="A145" s="113" t="s">
        <v>44</v>
      </c>
      <c r="C145" s="41" t="s">
        <v>191</v>
      </c>
      <c r="D145" s="133">
        <f t="shared" si="3"/>
        <v>-15044660.16</v>
      </c>
      <c r="E145" s="133">
        <f t="shared" si="3"/>
        <v>-14871310.48</v>
      </c>
      <c r="F145" s="146">
        <f t="shared" si="2"/>
        <v>98.85</v>
      </c>
    </row>
    <row r="146" spans="1:6" ht="27" x14ac:dyDescent="0.2">
      <c r="A146" s="113" t="s">
        <v>45</v>
      </c>
      <c r="C146" s="41" t="s">
        <v>192</v>
      </c>
      <c r="D146" s="133">
        <f t="shared" si="3"/>
        <v>-15044660.16</v>
      </c>
      <c r="E146" s="133">
        <f t="shared" si="3"/>
        <v>-14871310.48</v>
      </c>
      <c r="F146" s="146">
        <f t="shared" si="2"/>
        <v>98.85</v>
      </c>
    </row>
    <row r="147" spans="1:6" ht="27" x14ac:dyDescent="0.2">
      <c r="A147" s="113" t="s">
        <v>46</v>
      </c>
      <c r="C147" s="41" t="s">
        <v>61</v>
      </c>
      <c r="D147" s="133">
        <v>-15044660.16</v>
      </c>
      <c r="E147" s="133">
        <v>-14871310.48</v>
      </c>
      <c r="F147" s="146">
        <f t="shared" si="2"/>
        <v>98.85</v>
      </c>
    </row>
    <row r="148" spans="1:6" x14ac:dyDescent="0.2">
      <c r="A148" s="114" t="s">
        <v>47</v>
      </c>
      <c r="C148" s="41"/>
      <c r="D148" s="133">
        <f t="shared" ref="D148:E151" si="4">D149</f>
        <v>15064484.699999999</v>
      </c>
      <c r="E148" s="133">
        <f t="shared" si="4"/>
        <v>13388987.4</v>
      </c>
      <c r="F148" s="146"/>
    </row>
    <row r="149" spans="1:6" x14ac:dyDescent="0.2">
      <c r="A149" s="113" t="s">
        <v>221</v>
      </c>
      <c r="C149" s="38" t="s">
        <v>193</v>
      </c>
      <c r="D149" s="133">
        <f t="shared" si="4"/>
        <v>15064484.699999999</v>
      </c>
      <c r="E149" s="133">
        <f t="shared" si="4"/>
        <v>13388987.4</v>
      </c>
      <c r="F149" s="146">
        <f t="shared" si="2"/>
        <v>88.88</v>
      </c>
    </row>
    <row r="150" spans="1:6" x14ac:dyDescent="0.2">
      <c r="A150" s="113" t="s">
        <v>48</v>
      </c>
      <c r="C150" s="38" t="s">
        <v>194</v>
      </c>
      <c r="D150" s="133">
        <f t="shared" si="4"/>
        <v>15064484.699999999</v>
      </c>
      <c r="E150" s="133">
        <f t="shared" si="4"/>
        <v>13388987.4</v>
      </c>
      <c r="F150" s="146">
        <f t="shared" si="2"/>
        <v>88.88</v>
      </c>
    </row>
    <row r="151" spans="1:6" ht="27" x14ac:dyDescent="0.2">
      <c r="A151" s="113" t="s">
        <v>49</v>
      </c>
      <c r="C151" s="38" t="s">
        <v>195</v>
      </c>
      <c r="D151" s="133">
        <f t="shared" si="4"/>
        <v>15064484.699999999</v>
      </c>
      <c r="E151" s="133">
        <f t="shared" si="4"/>
        <v>13388987.4</v>
      </c>
      <c r="F151" s="146">
        <f>ROUND(E151/D151*100,2)</f>
        <v>88.88</v>
      </c>
    </row>
    <row r="152" spans="1:6" ht="27" x14ac:dyDescent="0.2">
      <c r="A152" s="113" t="s">
        <v>50</v>
      </c>
      <c r="C152" s="38" t="s">
        <v>60</v>
      </c>
      <c r="D152" s="133">
        <v>15064484.699999999</v>
      </c>
      <c r="E152" s="133">
        <v>13388987.4</v>
      </c>
      <c r="F152" s="146">
        <f t="shared" si="2"/>
        <v>88.88</v>
      </c>
    </row>
  </sheetData>
  <autoFilter ref="A7:F99">
    <filterColumn colId="2">
      <filters blank="1">
        <filter val="2"/>
        <filter val="410 0100 00 0 00 00000 000"/>
        <filter val="410 0102 00 0 00 00000 000"/>
        <filter val="410 0102 02 1 00 20000 000"/>
        <filter val="410 0102 02 1 00 20000 100"/>
        <filter val="410 0102 02 1 00 20000 121"/>
        <filter val="410 0102 02 1 00 20000 129"/>
        <filter val="410 0113 00 0 00 00000 000"/>
        <filter val="410 0113 01 8 00 20000 000"/>
        <filter val="410 0113 01 8 00 20000 244"/>
        <filter val="410 0113 02 2 00 20000 000"/>
        <filter val="410 0113 02 2 00 20000 100"/>
        <filter val="410 0113 02 2 00 20000 121"/>
        <filter val="410 0113 02 2 00 20000 122"/>
        <filter val="410 0113 02 2 00 20000 129"/>
        <filter val="410 0113 02 2 00 20000 244"/>
        <filter val="410 0113 02 2 00 20000 800"/>
        <filter val="410 0113 02 2 00 20000 851"/>
        <filter val="410 0113 02 2 00 20000 852"/>
        <filter val="410 0113 02 2 00 20000 853"/>
        <filter val="410 0200 00 0 00 00000 000"/>
        <filter val="410 0203 00 0 00 00000 000"/>
        <filter val="410 0203 08 0 00 51180 000"/>
        <filter val="410 0203 08 0 00 51180 100"/>
        <filter val="410 0203 08 0 00 51180 121"/>
        <filter val="410 0203 08 0 00 51180 129"/>
        <filter val="410 0203 08 0 00 51180 244"/>
        <filter val="410 0400 00 0 00 00000 000"/>
        <filter val="410 0405 00 0 00 00000 000"/>
        <filter val="410 0405 05 0 00 20000 000"/>
        <filter val="410 0405 05 0 00 20000 244"/>
        <filter val="410 0409 00 0 00 00000 000"/>
        <filter val="410 0409 01 Д 00 16000 000"/>
        <filter val="410 0409 01 Д 00 16000 244"/>
        <filter val="410 0409 01 Д 00 S2170 000"/>
        <filter val="410 0409 01 Д 00 S2170 244"/>
        <filter val="410 0412 00 0 00 00000 000"/>
        <filter val="410 0412 01 1 00 20000 000"/>
        <filter val="410 0412 01 1 00 20000 244"/>
        <filter val="410 0500 00 0 00 00000 000"/>
        <filter val="410 0501 00 0 00 00000 000"/>
        <filter val="410 0501 01 4 00 20000 000"/>
        <filter val="410 0501 01 4 00 20000 244"/>
        <filter val="410 0502 00 0 00 00000 000"/>
        <filter val="410 0502 01 9 00 L5760 000"/>
        <filter val="410 0502 01 9 00 L5760 414"/>
        <filter val="410 0502 01 9 00 S576Т 414"/>
        <filter val="410 0502 07 0 00 12200 000"/>
        <filter val="410 0502 07 0 00 12200 244"/>
        <filter val="410 0502 07 0 00 12200 800"/>
        <filter val="410 0502 07 0 00 12200 811"/>
        <filter val="410 0503 00 0 00 00000 000"/>
        <filter val="410 0503 01 3 00 20000 000"/>
        <filter val="410 0503 01 3 00 20000 244"/>
        <filter val="410 0503 01 3 00 20000 800"/>
        <filter val="410 0503 01 3 00 20000 811"/>
        <filter val="410 0503 01 6 00 20000 000"/>
        <filter val="410 0503 01 6 00 20000 244"/>
        <filter val="410 0503 01 7 00 20000 000"/>
        <filter val="410 0503 01 7 00 20000 244"/>
        <filter val="410 0503 06 1 00 20000 000"/>
        <filter val="410 0503 06 1 00 20000 244"/>
        <filter val="410 0503 06 2 00 20000 000"/>
        <filter val="410 0503 06 2 00 20000 244"/>
        <filter val="410 0503 10 Z F2 55550 000"/>
        <filter val="410 0503 10 Z F2 55550 244"/>
        <filter val="410 0800 00 0 00 00000 000"/>
        <filter val="410 0801 00 0 00 00000 000"/>
        <filter val="410 0801 02 3 00 20000 000"/>
        <filter val="410 0801 02 3 00 20000 100"/>
        <filter val="410 0801 02 3 00 20000 111"/>
        <filter val="410 0801 02 3 00 20000 112"/>
        <filter val="410 0801 02 3 00 20000 119"/>
        <filter val="410 0801 02 3 00 20000 244"/>
        <filter val="410 0801 02 3 00 20000 800"/>
        <filter val="410 0801 02 3 00 20000 853"/>
        <filter val="410 0801 02 3 00 60700 000"/>
        <filter val="410 0801 02 3 00 60700 100"/>
        <filter val="410 0801 02 3 00 60700 111"/>
        <filter val="410 0801 02 3 00 60700 119"/>
        <filter val="410 0801 09 2 00 20000 000"/>
        <filter val="410 0801 09 2 00 20000 244"/>
        <filter val="410 0801 09 5 00 S1170 000"/>
        <filter val="410 0801 09 5 00 S1170 244"/>
        <filter val="410 0801 09 5 00 В1170 000"/>
        <filter val="410 0801 09 5 00 В1170 500"/>
        <filter val="410 0801 09 5 00 В1170 540"/>
        <filter val="x"/>
      </filters>
    </filterColumn>
  </autoFilter>
  <mergeCells count="7">
    <mergeCell ref="A128:F128"/>
    <mergeCell ref="A5:F5"/>
    <mergeCell ref="A7:A8"/>
    <mergeCell ref="C7:C8"/>
    <mergeCell ref="D7:D8"/>
    <mergeCell ref="E7:E8"/>
    <mergeCell ref="F7:F8"/>
  </mergeCells>
  <printOptions horizontalCentered="1"/>
  <pageMargins left="0.78740157480314965" right="0.39370078740157483" top="0.39370078740157483" bottom="0.39370078740157483" header="0" footer="0"/>
  <pageSetup paperSize="9" scale="76" fitToHeight="0" orientation="portrait" r:id="rId1"/>
  <rowBreaks count="2" manualBreakCount="2">
    <brk id="42" max="5" man="1"/>
    <brk id="103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view="pageBreakPreview" topLeftCell="A5" zoomScale="90" zoomScaleNormal="100" zoomScaleSheetLayoutView="90" workbookViewId="0">
      <selection activeCell="O16" sqref="O16"/>
    </sheetView>
  </sheetViews>
  <sheetFormatPr defaultRowHeight="15" x14ac:dyDescent="0.25"/>
  <cols>
    <col min="1" max="1" width="40.5703125" style="5" customWidth="1"/>
    <col min="2" max="2" width="10.140625" style="5" hidden="1" customWidth="1"/>
    <col min="3" max="3" width="30.42578125" style="5" customWidth="1"/>
    <col min="4" max="4" width="16" style="5" customWidth="1"/>
    <col min="5" max="5" width="14.140625" style="5" customWidth="1"/>
    <col min="6" max="6" width="9.140625" style="5" customWidth="1"/>
    <col min="7" max="16384" width="9.140625" style="5"/>
  </cols>
  <sheetData>
    <row r="1" spans="1:8" s="27" customFormat="1" x14ac:dyDescent="0.2">
      <c r="D1" s="28" t="s">
        <v>62</v>
      </c>
    </row>
    <row r="2" spans="1:8" s="27" customFormat="1" x14ac:dyDescent="0.2">
      <c r="D2" s="60" t="s">
        <v>286</v>
      </c>
    </row>
    <row r="3" spans="1:8" s="27" customFormat="1" x14ac:dyDescent="0.2">
      <c r="D3" s="60" t="s">
        <v>287</v>
      </c>
    </row>
    <row r="4" spans="1:8" s="27" customFormat="1" x14ac:dyDescent="0.2">
      <c r="D4" s="28" t="s">
        <v>52</v>
      </c>
    </row>
    <row r="5" spans="1:8" s="27" customFormat="1" ht="53.25" customHeight="1" x14ac:dyDescent="0.2">
      <c r="A5" s="183" t="s">
        <v>289</v>
      </c>
      <c r="B5" s="183"/>
      <c r="C5" s="183"/>
      <c r="D5" s="183"/>
      <c r="E5" s="183"/>
      <c r="F5" s="183"/>
    </row>
    <row r="6" spans="1:8" ht="12" customHeight="1" x14ac:dyDescent="0.25">
      <c r="A6" s="6"/>
      <c r="B6" s="6"/>
      <c r="C6" s="7"/>
      <c r="D6" s="8"/>
      <c r="E6" s="9"/>
    </row>
    <row r="7" spans="1:8" ht="45" customHeight="1" x14ac:dyDescent="0.25">
      <c r="A7" s="3" t="s">
        <v>0</v>
      </c>
      <c r="B7" s="3"/>
      <c r="C7" s="3" t="s">
        <v>38</v>
      </c>
      <c r="D7" s="3" t="s">
        <v>1</v>
      </c>
      <c r="E7" s="3" t="s">
        <v>57</v>
      </c>
      <c r="F7" s="18" t="s">
        <v>54</v>
      </c>
      <c r="H7" s="10"/>
    </row>
    <row r="8" spans="1:8" ht="16.5" customHeight="1" x14ac:dyDescent="0.25">
      <c r="A8" s="11">
        <v>1</v>
      </c>
      <c r="B8" s="11"/>
      <c r="C8" s="12">
        <v>2</v>
      </c>
      <c r="D8" s="13" t="s">
        <v>55</v>
      </c>
      <c r="E8" s="13" t="s">
        <v>2</v>
      </c>
      <c r="F8" s="18">
        <v>5</v>
      </c>
    </row>
    <row r="9" spans="1:8" ht="31.5" customHeight="1" x14ac:dyDescent="0.25">
      <c r="A9" s="29" t="s">
        <v>39</v>
      </c>
      <c r="B9" s="39">
        <v>500</v>
      </c>
      <c r="C9" s="37" t="s">
        <v>4</v>
      </c>
      <c r="D9" s="132">
        <f>D14</f>
        <v>19824.539999999106</v>
      </c>
      <c r="E9" s="132">
        <f>E14</f>
        <v>-1482323.08</v>
      </c>
      <c r="F9" s="146">
        <f t="shared" ref="F9:F28" si="0">ROUND(E9/D9*100,2)</f>
        <v>-7477.21</v>
      </c>
    </row>
    <row r="10" spans="1:8" ht="18" customHeight="1" x14ac:dyDescent="0.25">
      <c r="A10" s="30" t="s">
        <v>77</v>
      </c>
      <c r="B10" s="40"/>
      <c r="C10" s="41"/>
      <c r="D10" s="151"/>
      <c r="E10" s="151"/>
      <c r="F10" s="146"/>
    </row>
    <row r="11" spans="1:8" ht="32.25" customHeight="1" x14ac:dyDescent="0.25">
      <c r="A11" s="31" t="s">
        <v>245</v>
      </c>
      <c r="B11" s="40">
        <v>520</v>
      </c>
      <c r="C11" s="41" t="s">
        <v>4</v>
      </c>
      <c r="D11" s="133" t="s">
        <v>11</v>
      </c>
      <c r="E11" s="133" t="s">
        <v>11</v>
      </c>
      <c r="F11" s="146"/>
    </row>
    <row r="12" spans="1:8" ht="14.1" customHeight="1" x14ac:dyDescent="0.25">
      <c r="A12" s="32" t="s">
        <v>40</v>
      </c>
      <c r="B12" s="40"/>
      <c r="C12" s="41"/>
      <c r="D12" s="151"/>
      <c r="E12" s="151"/>
      <c r="F12" s="146"/>
    </row>
    <row r="13" spans="1:8" ht="12.95" customHeight="1" x14ac:dyDescent="0.25">
      <c r="A13" s="31"/>
      <c r="B13" s="40">
        <v>500</v>
      </c>
      <c r="C13" s="41" t="s">
        <v>280</v>
      </c>
      <c r="D13" s="133" t="s">
        <v>11</v>
      </c>
      <c r="E13" s="133" t="s">
        <v>11</v>
      </c>
      <c r="F13" s="146"/>
    </row>
    <row r="14" spans="1:8" ht="14.1" customHeight="1" x14ac:dyDescent="0.25">
      <c r="A14" s="22" t="s">
        <v>281</v>
      </c>
      <c r="B14" s="40">
        <v>500</v>
      </c>
      <c r="C14" s="41" t="s">
        <v>282</v>
      </c>
      <c r="D14" s="133">
        <f>D17</f>
        <v>19824.539999999106</v>
      </c>
      <c r="E14" s="133">
        <f>E17</f>
        <v>-1482323.08</v>
      </c>
      <c r="F14" s="146">
        <f t="shared" si="0"/>
        <v>-7477.21</v>
      </c>
    </row>
    <row r="15" spans="1:8" ht="14.1" customHeight="1" x14ac:dyDescent="0.25">
      <c r="A15" s="33" t="s">
        <v>190</v>
      </c>
      <c r="B15" s="40">
        <v>620</v>
      </c>
      <c r="C15" s="41" t="s">
        <v>4</v>
      </c>
      <c r="D15" s="133" t="s">
        <v>11</v>
      </c>
      <c r="E15" s="133" t="s">
        <v>11</v>
      </c>
      <c r="F15" s="146"/>
    </row>
    <row r="16" spans="1:8" ht="15" customHeight="1" x14ac:dyDescent="0.25">
      <c r="A16" s="34" t="s">
        <v>40</v>
      </c>
      <c r="B16" s="40"/>
      <c r="C16" s="41"/>
      <c r="D16" s="151"/>
      <c r="E16" s="151"/>
      <c r="F16" s="146"/>
    </row>
    <row r="17" spans="1:6" ht="15" customHeight="1" x14ac:dyDescent="0.25">
      <c r="A17" s="35" t="s">
        <v>41</v>
      </c>
      <c r="B17" s="40">
        <v>700</v>
      </c>
      <c r="C17" s="41"/>
      <c r="D17" s="133">
        <f>D18</f>
        <v>19824.539999999106</v>
      </c>
      <c r="E17" s="133">
        <f>E18</f>
        <v>-1482323.08</v>
      </c>
      <c r="F17" s="146">
        <f t="shared" si="0"/>
        <v>-7477.21</v>
      </c>
    </row>
    <row r="18" spans="1:6" ht="17.25" customHeight="1" x14ac:dyDescent="0.25">
      <c r="A18" s="36" t="s">
        <v>219</v>
      </c>
      <c r="B18" s="40">
        <v>700</v>
      </c>
      <c r="C18" s="41" t="s">
        <v>222</v>
      </c>
      <c r="D18" s="133">
        <f>D24+D19</f>
        <v>19824.539999999106</v>
      </c>
      <c r="E18" s="133">
        <f>E24+E19</f>
        <v>-1482323.08</v>
      </c>
      <c r="F18" s="146">
        <f t="shared" si="0"/>
        <v>-7477.21</v>
      </c>
    </row>
    <row r="19" spans="1:6" ht="14.1" customHeight="1" x14ac:dyDescent="0.25">
      <c r="A19" s="33" t="s">
        <v>42</v>
      </c>
      <c r="B19" s="40">
        <v>710</v>
      </c>
      <c r="C19" s="41"/>
      <c r="D19" s="133">
        <f t="shared" ref="D19:E22" si="1">D20</f>
        <v>-15044660.16</v>
      </c>
      <c r="E19" s="133">
        <f t="shared" si="1"/>
        <v>-14871310.48</v>
      </c>
      <c r="F19" s="146"/>
    </row>
    <row r="20" spans="1:6" ht="15" customHeight="1" x14ac:dyDescent="0.25">
      <c r="A20" s="22" t="s">
        <v>220</v>
      </c>
      <c r="B20" s="40">
        <v>710</v>
      </c>
      <c r="C20" s="41" t="s">
        <v>43</v>
      </c>
      <c r="D20" s="133">
        <f t="shared" si="1"/>
        <v>-15044660.16</v>
      </c>
      <c r="E20" s="133">
        <f t="shared" si="1"/>
        <v>-14871310.48</v>
      </c>
      <c r="F20" s="146">
        <f t="shared" si="0"/>
        <v>98.85</v>
      </c>
    </row>
    <row r="21" spans="1:6" ht="15" customHeight="1" x14ac:dyDescent="0.25">
      <c r="A21" s="22" t="s">
        <v>44</v>
      </c>
      <c r="B21" s="40">
        <v>710</v>
      </c>
      <c r="C21" s="41" t="s">
        <v>191</v>
      </c>
      <c r="D21" s="133">
        <f t="shared" si="1"/>
        <v>-15044660.16</v>
      </c>
      <c r="E21" s="133">
        <f t="shared" si="1"/>
        <v>-14871310.48</v>
      </c>
      <c r="F21" s="146">
        <f t="shared" si="0"/>
        <v>98.85</v>
      </c>
    </row>
    <row r="22" spans="1:6" ht="33" customHeight="1" x14ac:dyDescent="0.25">
      <c r="A22" s="22" t="s">
        <v>45</v>
      </c>
      <c r="B22" s="40">
        <v>710</v>
      </c>
      <c r="C22" s="41" t="s">
        <v>192</v>
      </c>
      <c r="D22" s="133">
        <f t="shared" si="1"/>
        <v>-15044660.16</v>
      </c>
      <c r="E22" s="133">
        <f t="shared" si="1"/>
        <v>-14871310.48</v>
      </c>
      <c r="F22" s="146">
        <f t="shared" si="0"/>
        <v>98.85</v>
      </c>
    </row>
    <row r="23" spans="1:6" ht="14.25" customHeight="1" x14ac:dyDescent="0.25">
      <c r="A23" s="22" t="s">
        <v>46</v>
      </c>
      <c r="B23" s="40">
        <v>710</v>
      </c>
      <c r="C23" s="41" t="s">
        <v>61</v>
      </c>
      <c r="D23" s="133">
        <v>-15044660.16</v>
      </c>
      <c r="E23" s="133">
        <v>-14871310.48</v>
      </c>
      <c r="F23" s="146">
        <f t="shared" si="0"/>
        <v>98.85</v>
      </c>
    </row>
    <row r="24" spans="1:6" ht="17.25" customHeight="1" x14ac:dyDescent="0.25">
      <c r="A24" s="33" t="s">
        <v>47</v>
      </c>
      <c r="B24" s="40">
        <v>720</v>
      </c>
      <c r="C24" s="41"/>
      <c r="D24" s="133">
        <f t="shared" ref="D24:E27" si="2">D25</f>
        <v>15064484.699999999</v>
      </c>
      <c r="E24" s="133">
        <f t="shared" si="2"/>
        <v>13388987.4</v>
      </c>
      <c r="F24" s="146"/>
    </row>
    <row r="25" spans="1:6" ht="15" customHeight="1" x14ac:dyDescent="0.25">
      <c r="A25" s="22" t="s">
        <v>221</v>
      </c>
      <c r="B25" s="40">
        <v>720</v>
      </c>
      <c r="C25" s="38" t="s">
        <v>193</v>
      </c>
      <c r="D25" s="133">
        <f t="shared" si="2"/>
        <v>15064484.699999999</v>
      </c>
      <c r="E25" s="133">
        <f t="shared" si="2"/>
        <v>13388987.4</v>
      </c>
      <c r="F25" s="146">
        <f t="shared" si="0"/>
        <v>88.88</v>
      </c>
    </row>
    <row r="26" spans="1:6" ht="30.75" customHeight="1" x14ac:dyDescent="0.25">
      <c r="A26" s="22" t="s">
        <v>48</v>
      </c>
      <c r="B26" s="40">
        <v>720</v>
      </c>
      <c r="C26" s="38" t="s">
        <v>194</v>
      </c>
      <c r="D26" s="133">
        <f t="shared" si="2"/>
        <v>15064484.699999999</v>
      </c>
      <c r="E26" s="133">
        <f t="shared" si="2"/>
        <v>13388987.4</v>
      </c>
      <c r="F26" s="146">
        <f t="shared" si="0"/>
        <v>88.88</v>
      </c>
    </row>
    <row r="27" spans="1:6" ht="30.75" customHeight="1" x14ac:dyDescent="0.25">
      <c r="A27" s="22" t="s">
        <v>49</v>
      </c>
      <c r="B27" s="40">
        <v>720</v>
      </c>
      <c r="C27" s="38" t="s">
        <v>195</v>
      </c>
      <c r="D27" s="133">
        <f t="shared" si="2"/>
        <v>15064484.699999999</v>
      </c>
      <c r="E27" s="133">
        <f t="shared" si="2"/>
        <v>13388987.4</v>
      </c>
      <c r="F27" s="146">
        <f>ROUND(E27/D27*100,2)</f>
        <v>88.88</v>
      </c>
    </row>
    <row r="28" spans="1:6" ht="30.75" customHeight="1" x14ac:dyDescent="0.25">
      <c r="A28" s="22" t="s">
        <v>50</v>
      </c>
      <c r="B28" s="40">
        <v>720</v>
      </c>
      <c r="C28" s="38" t="s">
        <v>60</v>
      </c>
      <c r="D28" s="133">
        <v>15064484.699999999</v>
      </c>
      <c r="E28" s="133">
        <v>13388987.4</v>
      </c>
      <c r="F28" s="146">
        <f t="shared" si="0"/>
        <v>88.88</v>
      </c>
    </row>
    <row r="29" spans="1:6" ht="30.75" customHeight="1" x14ac:dyDescent="0.25">
      <c r="A29" s="14"/>
      <c r="B29" s="14"/>
      <c r="C29" s="15"/>
      <c r="D29" s="16"/>
      <c r="E29" s="16"/>
      <c r="F29" s="17"/>
    </row>
  </sheetData>
  <mergeCells count="1">
    <mergeCell ref="A5:F5"/>
  </mergeCells>
  <pageMargins left="0.51181102362204722" right="0.9055118110236221" top="0.74803149606299213" bottom="0.74803149606299213" header="0.31496062992125984" footer="0.31496062992125984"/>
  <pageSetup paperSize="9" scale="7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view="pageBreakPreview" topLeftCell="A15" zoomScale="90" zoomScaleNormal="100" zoomScaleSheetLayoutView="90" workbookViewId="0">
      <selection activeCell="C26" sqref="C26"/>
    </sheetView>
  </sheetViews>
  <sheetFormatPr defaultRowHeight="12.75" x14ac:dyDescent="0.2"/>
  <cols>
    <col min="1" max="1" width="3.85546875" style="24" customWidth="1"/>
    <col min="2" max="2" width="35.7109375" style="24" customWidth="1"/>
    <col min="3" max="3" width="30" style="24" customWidth="1"/>
    <col min="4" max="4" width="16" style="24" customWidth="1"/>
    <col min="5" max="5" width="14.140625" style="24" customWidth="1"/>
    <col min="6" max="6" width="14.5703125" style="24" customWidth="1"/>
    <col min="7" max="7" width="12.5703125" style="24" bestFit="1" customWidth="1"/>
    <col min="8" max="8" width="13.140625" style="24" bestFit="1" customWidth="1"/>
    <col min="9" max="9" width="12.5703125" style="24" bestFit="1" customWidth="1"/>
    <col min="10" max="10" width="13.85546875" style="24" bestFit="1" customWidth="1"/>
    <col min="11" max="16384" width="9.140625" style="24"/>
  </cols>
  <sheetData>
    <row r="1" spans="1:9" x14ac:dyDescent="0.2">
      <c r="D1" s="25" t="s">
        <v>72</v>
      </c>
    </row>
    <row r="2" spans="1:9" x14ac:dyDescent="0.2">
      <c r="A2" s="42"/>
      <c r="B2" s="42"/>
      <c r="C2" s="42"/>
      <c r="D2" s="61" t="s">
        <v>286</v>
      </c>
      <c r="F2" s="42"/>
    </row>
    <row r="3" spans="1:9" x14ac:dyDescent="0.2">
      <c r="A3" s="43"/>
      <c r="B3" s="43"/>
      <c r="C3" s="43"/>
      <c r="D3" s="61" t="s">
        <v>287</v>
      </c>
      <c r="F3" s="43"/>
    </row>
    <row r="4" spans="1:9" x14ac:dyDescent="0.2">
      <c r="A4" s="44"/>
      <c r="B4" s="44"/>
      <c r="C4" s="44"/>
      <c r="D4" s="25" t="s">
        <v>52</v>
      </c>
      <c r="F4" s="44"/>
    </row>
    <row r="5" spans="1:9" x14ac:dyDescent="0.2">
      <c r="A5" s="45"/>
      <c r="B5" s="45"/>
      <c r="C5" s="45"/>
      <c r="D5" s="45"/>
      <c r="E5" s="45"/>
      <c r="F5" s="45"/>
    </row>
    <row r="6" spans="1:9" x14ac:dyDescent="0.2">
      <c r="A6" s="201" t="s">
        <v>290</v>
      </c>
      <c r="B6" s="201"/>
      <c r="C6" s="201"/>
      <c r="D6" s="201"/>
      <c r="E6" s="201"/>
      <c r="F6" s="201"/>
    </row>
    <row r="7" spans="1:9" x14ac:dyDescent="0.2">
      <c r="A7" s="202" t="s">
        <v>63</v>
      </c>
      <c r="B7" s="203" t="s">
        <v>64</v>
      </c>
      <c r="C7" s="202" t="s">
        <v>65</v>
      </c>
      <c r="D7" s="202" t="s">
        <v>66</v>
      </c>
      <c r="E7" s="202" t="s">
        <v>67</v>
      </c>
      <c r="F7" s="204" t="s">
        <v>197</v>
      </c>
    </row>
    <row r="8" spans="1:9" ht="13.5" thickBot="1" x14ac:dyDescent="0.25">
      <c r="A8" s="202"/>
      <c r="B8" s="203"/>
      <c r="C8" s="202"/>
      <c r="D8" s="202"/>
      <c r="E8" s="202"/>
      <c r="F8" s="205"/>
    </row>
    <row r="9" spans="1:9" ht="38.25" x14ac:dyDescent="0.2">
      <c r="A9" s="46"/>
      <c r="B9" s="47" t="s">
        <v>223</v>
      </c>
      <c r="C9" s="166" t="s">
        <v>73</v>
      </c>
      <c r="D9" s="167">
        <f>SUM(D10+D13+D19+D16)</f>
        <v>12339660.16</v>
      </c>
      <c r="E9" s="167">
        <f>SUM(E10+E13+E19+E16)</f>
        <v>12335384.029999999</v>
      </c>
      <c r="F9" s="167">
        <f>SUM(F10+F13+F19+F16)</f>
        <v>12335384.029999999</v>
      </c>
    </row>
    <row r="10" spans="1:9" ht="25.5" x14ac:dyDescent="0.2">
      <c r="A10" s="192" t="s">
        <v>68</v>
      </c>
      <c r="B10" s="159" t="s">
        <v>224</v>
      </c>
      <c r="C10" s="160" t="s">
        <v>246</v>
      </c>
      <c r="D10" s="48">
        <f>D11+D12</f>
        <v>5640100</v>
      </c>
      <c r="E10" s="48">
        <f>E11+E12</f>
        <v>5640100</v>
      </c>
      <c r="F10" s="52">
        <f>SUM(F11+F12)</f>
        <v>5640100</v>
      </c>
    </row>
    <row r="11" spans="1:9" ht="38.25" x14ac:dyDescent="0.2">
      <c r="A11" s="193"/>
      <c r="B11" s="58" t="s">
        <v>225</v>
      </c>
      <c r="C11" s="160" t="s">
        <v>202</v>
      </c>
      <c r="D11" s="50">
        <v>3712000</v>
      </c>
      <c r="E11" s="50">
        <v>3712000</v>
      </c>
      <c r="F11" s="57">
        <f>E11</f>
        <v>3712000</v>
      </c>
    </row>
    <row r="12" spans="1:9" ht="38.25" x14ac:dyDescent="0.2">
      <c r="A12" s="193"/>
      <c r="B12" s="58" t="s">
        <v>226</v>
      </c>
      <c r="C12" s="160" t="s">
        <v>204</v>
      </c>
      <c r="D12" s="50">
        <v>1928100</v>
      </c>
      <c r="E12" s="50">
        <v>1928100</v>
      </c>
      <c r="F12" s="168">
        <f>E12</f>
        <v>1928100</v>
      </c>
    </row>
    <row r="13" spans="1:9" ht="38.25" x14ac:dyDescent="0.2">
      <c r="A13" s="161" t="s">
        <v>69</v>
      </c>
      <c r="B13" s="159" t="s">
        <v>247</v>
      </c>
      <c r="C13" s="162" t="s">
        <v>237</v>
      </c>
      <c r="D13" s="163">
        <f>D15+D14</f>
        <v>2177243.6</v>
      </c>
      <c r="E13" s="163">
        <f t="shared" ref="E13:F13" si="0">E15+E14</f>
        <v>2177243.6</v>
      </c>
      <c r="F13" s="163">
        <f t="shared" si="0"/>
        <v>2177243.6</v>
      </c>
    </row>
    <row r="14" spans="1:9" ht="76.5" x14ac:dyDescent="0.2">
      <c r="A14" s="59"/>
      <c r="B14" s="155" t="s">
        <v>391</v>
      </c>
      <c r="C14" s="49" t="s">
        <v>319</v>
      </c>
      <c r="D14" s="50">
        <v>855000</v>
      </c>
      <c r="E14" s="50">
        <f>345346.51+509653.49</f>
        <v>855000</v>
      </c>
      <c r="F14" s="50">
        <f>E14</f>
        <v>855000</v>
      </c>
    </row>
    <row r="15" spans="1:9" ht="51.75" thickBot="1" x14ac:dyDescent="0.25">
      <c r="A15" s="59"/>
      <c r="B15" s="156" t="s">
        <v>248</v>
      </c>
      <c r="C15" s="157" t="s">
        <v>321</v>
      </c>
      <c r="D15" s="158">
        <v>1322243.6000000001</v>
      </c>
      <c r="E15" s="158">
        <f>1322243.59+0.01</f>
        <v>1322243.6000000001</v>
      </c>
      <c r="F15" s="50">
        <f>E15</f>
        <v>1322243.6000000001</v>
      </c>
    </row>
    <row r="16" spans="1:9" s="55" customFormat="1" ht="26.25" thickTop="1" x14ac:dyDescent="0.2">
      <c r="A16" s="194" t="s">
        <v>70</v>
      </c>
      <c r="B16" s="51" t="s">
        <v>249</v>
      </c>
      <c r="C16" s="169" t="s">
        <v>205</v>
      </c>
      <c r="D16" s="170">
        <f>SUM(D17)</f>
        <v>255900</v>
      </c>
      <c r="E16" s="170">
        <f>SUM(E18)</f>
        <v>251623.87</v>
      </c>
      <c r="F16" s="170">
        <f>SUM(F18)</f>
        <v>251623.87</v>
      </c>
      <c r="G16" s="53">
        <f>E16-F16</f>
        <v>0</v>
      </c>
      <c r="H16" s="54">
        <v>2663247.15</v>
      </c>
      <c r="I16" s="53" t="e">
        <f>#REF!-D16</f>
        <v>#REF!</v>
      </c>
    </row>
    <row r="17" spans="1:9" s="55" customFormat="1" x14ac:dyDescent="0.2">
      <c r="A17" s="193"/>
      <c r="B17" s="195" t="s">
        <v>227</v>
      </c>
      <c r="C17" s="160" t="s">
        <v>207</v>
      </c>
      <c r="D17" s="50">
        <v>255900</v>
      </c>
      <c r="E17" s="50"/>
      <c r="F17" s="57"/>
      <c r="G17" s="53">
        <f>D17-E17</f>
        <v>255900</v>
      </c>
      <c r="H17" s="56">
        <v>362566.48</v>
      </c>
      <c r="I17" s="53" t="e">
        <f>I16-H17</f>
        <v>#REF!</v>
      </c>
    </row>
    <row r="18" spans="1:9" s="55" customFormat="1" x14ac:dyDescent="0.2">
      <c r="A18" s="193"/>
      <c r="B18" s="196"/>
      <c r="C18" s="171" t="s">
        <v>392</v>
      </c>
      <c r="D18" s="172"/>
      <c r="E18" s="172">
        <v>251623.87</v>
      </c>
      <c r="F18" s="173">
        <f>E18</f>
        <v>251623.87</v>
      </c>
      <c r="G18" s="53"/>
      <c r="H18" s="56"/>
      <c r="I18" s="53"/>
    </row>
    <row r="19" spans="1:9" s="55" customFormat="1" x14ac:dyDescent="0.2">
      <c r="A19" s="192" t="s">
        <v>250</v>
      </c>
      <c r="B19" s="164" t="s">
        <v>71</v>
      </c>
      <c r="C19" s="160" t="s">
        <v>251</v>
      </c>
      <c r="D19" s="48">
        <f>D20+D23</f>
        <v>4266416.5600000005</v>
      </c>
      <c r="E19" s="48">
        <f>E20+E23</f>
        <v>4266416.5600000005</v>
      </c>
      <c r="F19" s="48">
        <f>F20+F23</f>
        <v>4266416.5600000005</v>
      </c>
      <c r="G19" s="53"/>
      <c r="H19" s="56"/>
      <c r="I19" s="53"/>
    </row>
    <row r="20" spans="1:9" s="55" customFormat="1" x14ac:dyDescent="0.2">
      <c r="A20" s="193"/>
      <c r="B20" s="198" t="s">
        <v>196</v>
      </c>
      <c r="C20" s="160" t="s">
        <v>210</v>
      </c>
      <c r="D20" s="48">
        <f>SUM(D21:D22)</f>
        <v>1616880</v>
      </c>
      <c r="E20" s="48">
        <f>SUM(E21:E22)</f>
        <v>1616880</v>
      </c>
      <c r="F20" s="48">
        <f>SUM(F21:F22)</f>
        <v>1616880</v>
      </c>
      <c r="G20" s="53">
        <f>D20-E20</f>
        <v>0</v>
      </c>
      <c r="H20" s="55">
        <v>353482.15</v>
      </c>
      <c r="I20" s="55">
        <f>H17-H20</f>
        <v>9084.3299999999581</v>
      </c>
    </row>
    <row r="21" spans="1:9" s="55" customFormat="1" ht="25.5" x14ac:dyDescent="0.2">
      <c r="A21" s="193"/>
      <c r="B21" s="199"/>
      <c r="C21" s="174" t="s">
        <v>283</v>
      </c>
      <c r="D21" s="158">
        <f>1148000</f>
        <v>1148000</v>
      </c>
      <c r="E21" s="158">
        <v>1148000</v>
      </c>
      <c r="F21" s="50">
        <f>E21</f>
        <v>1148000</v>
      </c>
      <c r="G21" s="53">
        <f>D21-E21</f>
        <v>0</v>
      </c>
    </row>
    <row r="22" spans="1:9" s="55" customFormat="1" ht="67.5" customHeight="1" x14ac:dyDescent="0.2">
      <c r="A22" s="193"/>
      <c r="B22" s="199"/>
      <c r="C22" s="174" t="s">
        <v>394</v>
      </c>
      <c r="D22" s="158">
        <v>468880</v>
      </c>
      <c r="E22" s="158">
        <v>468880</v>
      </c>
      <c r="F22" s="50">
        <f>E22</f>
        <v>468880</v>
      </c>
      <c r="G22" s="53">
        <f>E22-F22</f>
        <v>0</v>
      </c>
    </row>
    <row r="23" spans="1:9" x14ac:dyDescent="0.2">
      <c r="A23" s="193"/>
      <c r="B23" s="195" t="s">
        <v>284</v>
      </c>
      <c r="C23" s="160" t="s">
        <v>211</v>
      </c>
      <c r="D23" s="48">
        <f>SUM(D24:D26)</f>
        <v>2649536.56</v>
      </c>
      <c r="E23" s="48">
        <f>SUM(E24:E26)</f>
        <v>2649536.56</v>
      </c>
      <c r="F23" s="48">
        <f>SUM(F24:F26)</f>
        <v>2649536.56</v>
      </c>
    </row>
    <row r="24" spans="1:9" ht="41.25" customHeight="1" x14ac:dyDescent="0.2">
      <c r="A24" s="193"/>
      <c r="B24" s="196"/>
      <c r="C24" s="174" t="s">
        <v>393</v>
      </c>
      <c r="D24" s="158">
        <v>974220</v>
      </c>
      <c r="E24" s="158">
        <v>974220</v>
      </c>
      <c r="F24" s="175">
        <f>E24</f>
        <v>974220</v>
      </c>
    </row>
    <row r="25" spans="1:9" ht="42.75" customHeight="1" x14ac:dyDescent="0.2">
      <c r="A25" s="193"/>
      <c r="B25" s="196"/>
      <c r="C25" s="174" t="s">
        <v>393</v>
      </c>
      <c r="D25" s="158">
        <v>1431533</v>
      </c>
      <c r="E25" s="158">
        <v>1431533</v>
      </c>
      <c r="F25" s="175">
        <f>E25</f>
        <v>1431533</v>
      </c>
    </row>
    <row r="26" spans="1:9" ht="26.25" thickBot="1" x14ac:dyDescent="0.25">
      <c r="A26" s="197"/>
      <c r="B26" s="200"/>
      <c r="C26" s="176" t="s">
        <v>395</v>
      </c>
      <c r="D26" s="165">
        <v>243783.56</v>
      </c>
      <c r="E26" s="165">
        <v>243783.56</v>
      </c>
      <c r="F26" s="177">
        <f t="shared" ref="F26" si="1">E26</f>
        <v>243783.56</v>
      </c>
    </row>
    <row r="27" spans="1:9" ht="13.5" thickTop="1" x14ac:dyDescent="0.2"/>
  </sheetData>
  <mergeCells count="13">
    <mergeCell ref="A6:F6"/>
    <mergeCell ref="A7:A8"/>
    <mergeCell ref="B7:B8"/>
    <mergeCell ref="C7:C8"/>
    <mergeCell ref="D7:D8"/>
    <mergeCell ref="E7:E8"/>
    <mergeCell ref="F7:F8"/>
    <mergeCell ref="A10:A12"/>
    <mergeCell ref="A16:A18"/>
    <mergeCell ref="B17:B18"/>
    <mergeCell ref="A19:A26"/>
    <mergeCell ref="B20:B22"/>
    <mergeCell ref="B23:B26"/>
  </mergeCells>
  <pageMargins left="0.70866141732283472" right="0.31496062992125984" top="0.74803149606299213" bottom="0.55118110236220474" header="0.31496062992125984" footer="0.31496062992125984"/>
  <pageSetup paperSize="9" scale="7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F5D84204-34AD-4767-BC2A-8249A4CEA1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Доходы</vt:lpstr>
      <vt:lpstr>Расходы</vt:lpstr>
      <vt:lpstr>Расходы (2,1)</vt:lpstr>
      <vt:lpstr>Источники</vt:lpstr>
      <vt:lpstr>МБТ</vt:lpstr>
      <vt:lpstr>Доходы!Область_печати</vt:lpstr>
      <vt:lpstr>МБТ!Область_печати</vt:lpstr>
      <vt:lpstr>Расходы!Область_печати</vt:lpstr>
      <vt:lpstr>'Расходы (2,1)'!Область_печати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ГЛАВБУХ\м.видео</dc:creator>
  <cp:lastModifiedBy>м.видео</cp:lastModifiedBy>
  <cp:lastPrinted>2023-03-20T09:00:31Z</cp:lastPrinted>
  <dcterms:created xsi:type="dcterms:W3CDTF">2017-01-10T06:19:01Z</dcterms:created>
  <dcterms:modified xsi:type="dcterms:W3CDTF">2023-03-28T12:00:35Z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C:\Users\м.видео\AppData\Local\Кейсистемс\Свод-СМАРТ\ReportManager\sv_0503117m_20160101__win_5_4.xlsx</vt:lpwstr>
  </property>
</Properties>
</file>